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8190"/>
  </bookViews>
  <sheets>
    <sheet name="КСО" sheetId="7" r:id="rId1"/>
    <sheet name="Коэффициенты" sheetId="4" r:id="rId2"/>
  </sheets>
  <externalReferences>
    <externalReference r:id="rId3"/>
    <externalReference r:id="rId4"/>
  </externalReferences>
  <definedNames>
    <definedName name="КСПМО" localSheetId="0">'[1]КСП МО'!$B$2:$B$45</definedName>
    <definedName name="КСПМО">'[2]КСП МО'!$B$2:$B$45</definedName>
    <definedName name="_xlnm.Print_Area" localSheetId="1">Коэффициенты!$A$1:$E$34</definedName>
  </definedNames>
  <calcPr calcId="124519"/>
</workbook>
</file>

<file path=xl/calcChain.xml><?xml version="1.0" encoding="utf-8"?>
<calcChain xmlns="http://schemas.openxmlformats.org/spreadsheetml/2006/main">
  <c r="A1" i="4"/>
  <c r="G186" i="7" l="1"/>
  <c r="G185"/>
  <c r="I186"/>
  <c r="I185"/>
  <c r="K185"/>
  <c r="I148"/>
  <c r="F140"/>
  <c r="F139"/>
  <c r="G120"/>
  <c r="G119"/>
  <c r="F116"/>
  <c r="G63"/>
  <c r="G64"/>
  <c r="I64"/>
  <c r="I63"/>
  <c r="D34" i="4"/>
  <c r="D24"/>
  <c r="D22"/>
  <c r="D20"/>
  <c r="D16"/>
  <c r="D8"/>
  <c r="D6"/>
  <c r="F215" i="7"/>
  <c r="F214"/>
  <c r="F213"/>
  <c r="F212"/>
  <c r="F211"/>
  <c r="F210"/>
  <c r="F209"/>
  <c r="F208"/>
  <c r="F206"/>
  <c r="F205"/>
  <c r="F204"/>
  <c r="F203"/>
  <c r="K202"/>
  <c r="I202"/>
  <c r="G202"/>
  <c r="F201"/>
  <c r="F200"/>
  <c r="F198"/>
  <c r="D23" i="4" s="1"/>
  <c r="F197" i="7"/>
  <c r="F195"/>
  <c r="F194"/>
  <c r="F192"/>
  <c r="D21" i="4" s="1"/>
  <c r="F191" i="7"/>
  <c r="F189"/>
  <c r="D19" i="4" s="1"/>
  <c r="F188" i="7"/>
  <c r="K186"/>
  <c r="F183"/>
  <c r="D29" i="4" s="1"/>
  <c r="F182" i="7"/>
  <c r="F181"/>
  <c r="F180"/>
  <c r="F179"/>
  <c r="K178"/>
  <c r="I178"/>
  <c r="G178"/>
  <c r="F177"/>
  <c r="F176"/>
  <c r="K175"/>
  <c r="I175"/>
  <c r="G175"/>
  <c r="F174"/>
  <c r="F173"/>
  <c r="F172"/>
  <c r="F171"/>
  <c r="F170"/>
  <c r="F169"/>
  <c r="F168"/>
  <c r="F167"/>
  <c r="F166"/>
  <c r="F165"/>
  <c r="F164"/>
  <c r="F163"/>
  <c r="F162"/>
  <c r="K161"/>
  <c r="I161"/>
  <c r="G161"/>
  <c r="F160"/>
  <c r="F159"/>
  <c r="F158"/>
  <c r="F157"/>
  <c r="F156"/>
  <c r="F154"/>
  <c r="F153"/>
  <c r="F151"/>
  <c r="F150"/>
  <c r="K148"/>
  <c r="G148"/>
  <c r="F147"/>
  <c r="F146"/>
  <c r="K145"/>
  <c r="I145"/>
  <c r="G145"/>
  <c r="F144"/>
  <c r="F143"/>
  <c r="K142"/>
  <c r="I142"/>
  <c r="G142"/>
  <c r="F141"/>
  <c r="D26" i="4" s="1"/>
  <c r="K138" i="7"/>
  <c r="I138"/>
  <c r="G138"/>
  <c r="F136"/>
  <c r="F135"/>
  <c r="F133"/>
  <c r="F132"/>
  <c r="F130"/>
  <c r="F129"/>
  <c r="F127"/>
  <c r="F126"/>
  <c r="F124"/>
  <c r="F123"/>
  <c r="K120"/>
  <c r="I120"/>
  <c r="K119"/>
  <c r="I119"/>
  <c r="F117"/>
  <c r="F115"/>
  <c r="F114"/>
  <c r="K113"/>
  <c r="I113"/>
  <c r="G113"/>
  <c r="F112"/>
  <c r="F111"/>
  <c r="K110"/>
  <c r="I110"/>
  <c r="G110"/>
  <c r="F109"/>
  <c r="F108"/>
  <c r="F107"/>
  <c r="F106"/>
  <c r="K105"/>
  <c r="I105"/>
  <c r="G105"/>
  <c r="F104"/>
  <c r="F103"/>
  <c r="K102"/>
  <c r="I102"/>
  <c r="G102"/>
  <c r="F101"/>
  <c r="F100"/>
  <c r="F99"/>
  <c r="F98"/>
  <c r="F97"/>
  <c r="K96"/>
  <c r="I96"/>
  <c r="G96"/>
  <c r="F95"/>
  <c r="F94"/>
  <c r="F93"/>
  <c r="F92"/>
  <c r="K91"/>
  <c r="I91"/>
  <c r="G91"/>
  <c r="F90"/>
  <c r="F89"/>
  <c r="F88"/>
  <c r="F87"/>
  <c r="F86"/>
  <c r="F85"/>
  <c r="F84"/>
  <c r="F83"/>
  <c r="K82"/>
  <c r="I82"/>
  <c r="G82"/>
  <c r="F80"/>
  <c r="F79"/>
  <c r="F77"/>
  <c r="F76"/>
  <c r="F74"/>
  <c r="F73"/>
  <c r="F71"/>
  <c r="F70"/>
  <c r="F68"/>
  <c r="F67"/>
  <c r="K64"/>
  <c r="K63"/>
  <c r="F61"/>
  <c r="F60"/>
  <c r="F59"/>
  <c r="F58"/>
  <c r="K57"/>
  <c r="I57"/>
  <c r="G57"/>
  <c r="F56"/>
  <c r="F55"/>
  <c r="K54"/>
  <c r="I54"/>
  <c r="G54"/>
  <c r="F54" s="1"/>
  <c r="F53"/>
  <c r="F52"/>
  <c r="F51"/>
  <c r="F50"/>
  <c r="K49"/>
  <c r="I49"/>
  <c r="G49"/>
  <c r="F48"/>
  <c r="F47"/>
  <c r="K46"/>
  <c r="I46"/>
  <c r="G46"/>
  <c r="F45"/>
  <c r="F44"/>
  <c r="F43"/>
  <c r="F42"/>
  <c r="F41"/>
  <c r="F40"/>
  <c r="K39"/>
  <c r="I39"/>
  <c r="G39"/>
  <c r="K38"/>
  <c r="I38"/>
  <c r="G38"/>
  <c r="F37"/>
  <c r="F36"/>
  <c r="F35"/>
  <c r="F34"/>
  <c r="K33"/>
  <c r="I33"/>
  <c r="G33"/>
  <c r="F32"/>
  <c r="F31"/>
  <c r="F30"/>
  <c r="D31" i="4" s="1"/>
  <c r="F29" i="7"/>
  <c r="D32" i="4" s="1"/>
  <c r="F28" i="7"/>
  <c r="K27"/>
  <c r="I27"/>
  <c r="G27"/>
  <c r="F120" l="1"/>
  <c r="F185"/>
  <c r="F175"/>
  <c r="D11" i="4" s="1"/>
  <c r="F105" i="7"/>
  <c r="F82"/>
  <c r="F46"/>
  <c r="F39"/>
  <c r="F202"/>
  <c r="E21" i="4"/>
  <c r="F161" i="7"/>
  <c r="F49"/>
  <c r="F38"/>
  <c r="F33"/>
  <c r="F57"/>
  <c r="F91"/>
  <c r="F110"/>
  <c r="F113"/>
  <c r="F138"/>
  <c r="F142"/>
  <c r="F186"/>
  <c r="F27"/>
  <c r="F63"/>
  <c r="F64"/>
  <c r="F96"/>
  <c r="F102"/>
  <c r="F178"/>
  <c r="D17" i="4" s="1"/>
  <c r="F119" i="7"/>
  <c r="F145"/>
  <c r="F148"/>
  <c r="E19" i="4"/>
  <c r="E23"/>
  <c r="E31"/>
  <c r="D10" l="1"/>
  <c r="D7"/>
  <c r="E7" s="1"/>
  <c r="D14"/>
  <c r="D13"/>
  <c r="D33"/>
  <c r="E33" s="1"/>
  <c r="D15"/>
  <c r="E15" s="1"/>
  <c r="D12"/>
  <c r="E11" s="1"/>
  <c r="D5"/>
  <c r="E5" s="1"/>
  <c r="D9"/>
  <c r="E9" s="1"/>
  <c r="D18"/>
  <c r="E17" s="1"/>
  <c r="D27"/>
  <c r="D30"/>
  <c r="E29" s="1"/>
  <c r="D28"/>
  <c r="D25"/>
  <c r="E25" s="1"/>
  <c r="E13" l="1"/>
  <c r="E27"/>
</calcChain>
</file>

<file path=xl/sharedStrings.xml><?xml version="1.0" encoding="utf-8"?>
<sst xmlns="http://schemas.openxmlformats.org/spreadsheetml/2006/main" count="668" uniqueCount="440">
  <si>
    <t>Расчет коэффициентов</t>
  </si>
  <si>
    <t>Коэффициент</t>
  </si>
  <si>
    <t>Наименование показателя коэффициента</t>
  </si>
  <si>
    <t>Показатель графы "всего" отчета КСО МО</t>
  </si>
  <si>
    <t>Значение показателя коэффициента</t>
  </si>
  <si>
    <t>Итоговое значение</t>
  </si>
  <si>
    <t>К1</t>
  </si>
  <si>
    <t>К2</t>
  </si>
  <si>
    <t>стр. 1.3</t>
  </si>
  <si>
    <t>К3</t>
  </si>
  <si>
    <t>стр. 2.5, 2.6, 2.8, 3.5, 3.6, 3.8</t>
  </si>
  <si>
    <t>К4</t>
  </si>
  <si>
    <t>стр. 2.7, 3.7</t>
  </si>
  <si>
    <t>стр. 2.4, 3.4</t>
  </si>
  <si>
    <t>К5</t>
  </si>
  <si>
    <t>стр. 5.4, 5.5, 5.7, 5.12</t>
  </si>
  <si>
    <t>К6</t>
  </si>
  <si>
    <t>стр. 5.4</t>
  </si>
  <si>
    <t>стр. 2.5, 3.5</t>
  </si>
  <si>
    <t>К7</t>
  </si>
  <si>
    <t>стр. 5.4, 5.5, 5.6, 5.7, 5.8, 5.9, 5.12</t>
  </si>
  <si>
    <t>К8</t>
  </si>
  <si>
    <t>стр. 5.6</t>
  </si>
  <si>
    <t>К9</t>
  </si>
  <si>
    <t>стр. 5.9.1</t>
  </si>
  <si>
    <t>стр. 1.8.1</t>
  </si>
  <si>
    <t>К10</t>
  </si>
  <si>
    <t>стр. 5.9.2</t>
  </si>
  <si>
    <t>стр. 1.7.1</t>
  </si>
  <si>
    <t>К11</t>
  </si>
  <si>
    <t>стр. 5.9.4</t>
  </si>
  <si>
    <t>К12</t>
  </si>
  <si>
    <t>стр. 4.3</t>
  </si>
  <si>
    <t>стр. 4.2</t>
  </si>
  <si>
    <t>К13</t>
  </si>
  <si>
    <t>стр. 4.4</t>
  </si>
  <si>
    <t>К14</t>
  </si>
  <si>
    <t>стр. 5.8</t>
  </si>
  <si>
    <t>К15</t>
  </si>
  <si>
    <t>стр. 2.1.1.1.1</t>
  </si>
  <si>
    <t>стр. 2.1.1.1</t>
  </si>
  <si>
    <t>стр. 7.1.2</t>
  </si>
  <si>
    <t>стр. 1.7</t>
  </si>
  <si>
    <r>
      <t>Гр. 2</t>
    </r>
    <r>
      <rPr>
        <sz val="12"/>
        <color theme="1"/>
        <rFont val="Times New Roman"/>
        <family val="1"/>
        <charset val="204"/>
      </rPr>
      <t xml:space="preserve">
Принято предложений КСО по увеличению доходной части и (или) сокращению (недопущению) необоснованного увеличения доходной части местного бюджета</t>
    </r>
  </si>
  <si>
    <r>
      <t>Гр. 2</t>
    </r>
    <r>
      <rPr>
        <sz val="12"/>
        <color theme="1"/>
        <rFont val="Times New Roman"/>
        <family val="1"/>
        <charset val="204"/>
      </rPr>
      <t xml:space="preserve">
Количество ГАБС, отчетность которых проверена в ходе внешней проверки отчета об исполнении бюджета</t>
    </r>
  </si>
  <si>
    <t>Приложение № 1</t>
  </si>
  <si>
    <t>Основные показатели деятельности</t>
  </si>
  <si>
    <t>(наименование контрольно-счетного органа)</t>
  </si>
  <si>
    <t>за</t>
  </si>
  <si>
    <t>(указать отчетный период)</t>
  </si>
  <si>
    <t>№ 
п/п</t>
  </si>
  <si>
    <t>Показатели</t>
  </si>
  <si>
    <t>Сведения</t>
  </si>
  <si>
    <t>1. Правовой статус Контрольно-счетного органа, численность и профессиональная подготовка сотрудников</t>
  </si>
  <si>
    <t>1.1</t>
  </si>
  <si>
    <t>Юридическое лицо в структуре органов местного самоуправления (да/нет)</t>
  </si>
  <si>
    <t>1.2</t>
  </si>
  <si>
    <t>КСО в структуре представительного органа муниципального образования (да/нет)</t>
  </si>
  <si>
    <t>1.3</t>
  </si>
  <si>
    <t>Штатная численность сотрудников КСО, чел.</t>
  </si>
  <si>
    <t>1.4</t>
  </si>
  <si>
    <t>Численность сотрудников, имеющих высшее профессиональное образование, чел.</t>
  </si>
  <si>
    <t>1.5</t>
  </si>
  <si>
    <t>Численность сотрудников, имеющих средне-специальное образование, чел.</t>
  </si>
  <si>
    <t>1.6</t>
  </si>
  <si>
    <t>Численность сотрудников, прошедших обучение по программе повышения квалификации за последние три года, чел., всего, в том числе:</t>
  </si>
  <si>
    <t>1.6.1</t>
  </si>
  <si>
    <t xml:space="preserve">в отчётном году, чел. </t>
  </si>
  <si>
    <t>1.7</t>
  </si>
  <si>
    <t>Объем расходов  местного бюджета за отчетный период, тыс.руб., всего, в том числе:</t>
  </si>
  <si>
    <t>1.7.1</t>
  </si>
  <si>
    <t>объем расходов бюджета без субвенций, тыс. руб.</t>
  </si>
  <si>
    <t>1.8</t>
  </si>
  <si>
    <t>Объем доходов местного бюджета за отчетный период, тыс. руб., всего, в том числе:</t>
  </si>
  <si>
    <t>1.8.1</t>
  </si>
  <si>
    <t>налоговых и неналоговых доходов, тыс. руб.</t>
  </si>
  <si>
    <t>2. Контрольная деятельность</t>
  </si>
  <si>
    <t>всего</t>
  </si>
  <si>
    <t xml:space="preserve">в том числе, в результате проведённых </t>
  </si>
  <si>
    <t>мероприятий в отношении участников бюджетного процесса</t>
  </si>
  <si>
    <t>мероприятий в отношении прочих организации</t>
  </si>
  <si>
    <t>мероприятий в отношении бюджетов поселений (в том числе участников бюджетного процесса и прочих организаций)</t>
  </si>
  <si>
    <t>примечание</t>
  </si>
  <si>
    <t>2.1</t>
  </si>
  <si>
    <t>Количество проведённых контрольных мероприятий (ревизий, проверок  с учётом  камеральных, выездных и встречных) всего, в том числе:</t>
  </si>
  <si>
    <t>2.1.1</t>
  </si>
  <si>
    <t xml:space="preserve">внешняя проверка отчета об исполнении бюджета и  бюджетной (бухгалтерской) отчетности, из них  </t>
  </si>
  <si>
    <t>2.1.1.1</t>
  </si>
  <si>
    <t>количество ГАБС всего, в том числе</t>
  </si>
  <si>
    <t>2.1.1.1.1</t>
  </si>
  <si>
    <t xml:space="preserve">количество ГАБС, отчетность которых проверена </t>
  </si>
  <si>
    <t>2.1.2</t>
  </si>
  <si>
    <t>аудит эффективности</t>
  </si>
  <si>
    <t>2.1.3</t>
  </si>
  <si>
    <t xml:space="preserve">прочие   </t>
  </si>
  <si>
    <t>2.2</t>
  </si>
  <si>
    <t>Количество объектов, охваченных при проведении контрольных мероприятий, всего,  в том числе:</t>
  </si>
  <si>
    <t>2.2.1</t>
  </si>
  <si>
    <t xml:space="preserve">органов местного самоуправления </t>
  </si>
  <si>
    <t>2.2.2</t>
  </si>
  <si>
    <t xml:space="preserve">муниципальных учреждений </t>
  </si>
  <si>
    <t>2.2.3</t>
  </si>
  <si>
    <t xml:space="preserve">муниципальных предприятий </t>
  </si>
  <si>
    <t>2.2.4</t>
  </si>
  <si>
    <t xml:space="preserve">прочих организаций </t>
  </si>
  <si>
    <t>2.3</t>
  </si>
  <si>
    <t>Объем проверенных средств, тыс.руб., всего, в том числе:</t>
  </si>
  <si>
    <t>бюджетных средств, тыс. руб.,</t>
  </si>
  <si>
    <t>2.3.1</t>
  </si>
  <si>
    <t>при  внешней проверке отчета об исполнении бюджета и бюджетной (бухгалтерской)  отчётности, тыс. руб., всего, в том числе:</t>
  </si>
  <si>
    <t>2.3.1.1</t>
  </si>
  <si>
    <t>2.3.2</t>
  </si>
  <si>
    <t>аудит эффективности, тыс. руб., всего, в том числе:</t>
  </si>
  <si>
    <t>2.3.2.1</t>
  </si>
  <si>
    <t>2.3.3</t>
  </si>
  <si>
    <t>прочие, тыс. руб., всего, в том числе</t>
  </si>
  <si>
    <t>2.3.3.1</t>
  </si>
  <si>
    <t>2.4</t>
  </si>
  <si>
    <t xml:space="preserve">Стоимость проверенного имущества, тыс.руб., всего, в том числе: </t>
  </si>
  <si>
    <t>2.4.1</t>
  </si>
  <si>
    <t>учтенного в Реестре муниципального имущества</t>
  </si>
  <si>
    <t>2.4.2</t>
  </si>
  <si>
    <t xml:space="preserve">прочего имущества </t>
  </si>
  <si>
    <t>2.5</t>
  </si>
  <si>
    <t xml:space="preserve">Выявлено финансовых  нарушений, тыс. руб., всего, в том числе: </t>
  </si>
  <si>
    <t>2.5.1</t>
  </si>
  <si>
    <t xml:space="preserve">нецелевое использование бюджетных средств </t>
  </si>
  <si>
    <t>2.5.2</t>
  </si>
  <si>
    <t>неэффективное использование средств</t>
  </si>
  <si>
    <t>2.5.3</t>
  </si>
  <si>
    <t>недополученные доходы</t>
  </si>
  <si>
    <t>2.5.4</t>
  </si>
  <si>
    <t>прочие</t>
  </si>
  <si>
    <t>2.6</t>
  </si>
  <si>
    <t>Выявлено нарушений порядка ведения  бюджетного (бухгалтерского) учета, составления и предоставления отчетности  тыс. руб. всего, в том числе:</t>
  </si>
  <si>
    <t>2.6.1</t>
  </si>
  <si>
    <t>повлиявшие на достоверность отчёта об исполнении бюджета и  бюджетной отчётности</t>
  </si>
  <si>
    <t>2.6.2</t>
  </si>
  <si>
    <t>2.7</t>
  </si>
  <si>
    <t>Стоимость имущества, используемого с нарушением установленного порядка управления и распоряжения имуществом, тыс. руб., всего, в том числе:</t>
  </si>
  <si>
    <t>2.7.1</t>
  </si>
  <si>
    <t>неэффективное использование</t>
  </si>
  <si>
    <t>2.7.2</t>
  </si>
  <si>
    <t>неучтенное в  Реестре муниципального имущества (в полном объеме и/или своевременно)</t>
  </si>
  <si>
    <t>2.7.3</t>
  </si>
  <si>
    <t>с прочими нарушениями</t>
  </si>
  <si>
    <t>2.8</t>
  </si>
  <si>
    <t xml:space="preserve">Расходование средств с нарушением действующего законодательства (БК РФ, Градостроительного  и Земельного кодексов РФ, законодательства о закупках и т.д.), тыс.руб. </t>
  </si>
  <si>
    <t>2.9</t>
  </si>
  <si>
    <t xml:space="preserve">Количество подготовленных КСО по результатам контрольных мероприятий  предложений всего: </t>
  </si>
  <si>
    <t>-</t>
  </si>
  <si>
    <t>количество</t>
  </si>
  <si>
    <t>сумма, тыс. руб.</t>
  </si>
  <si>
    <t>Из них:</t>
  </si>
  <si>
    <t>2.9.1</t>
  </si>
  <si>
    <t>по дополнительным источникам доходов:</t>
  </si>
  <si>
    <t>2.9.1.1</t>
  </si>
  <si>
    <t>2.9.1.2</t>
  </si>
  <si>
    <t>2.9.2</t>
  </si>
  <si>
    <t xml:space="preserve">по оптимизации расходов:  </t>
  </si>
  <si>
    <t>2.9.2.1</t>
  </si>
  <si>
    <t>2.9.2.2</t>
  </si>
  <si>
    <t>2.9.3</t>
  </si>
  <si>
    <t xml:space="preserve">по совершенствованию бюджетного процесса: </t>
  </si>
  <si>
    <t>2.9.3.1</t>
  </si>
  <si>
    <t>2.9.3.2</t>
  </si>
  <si>
    <t>2.9.4</t>
  </si>
  <si>
    <t>по предотвращению незаконного и неэффективного расходования средств:</t>
  </si>
  <si>
    <t>2.9.4.1</t>
  </si>
  <si>
    <t>2.9.4.2</t>
  </si>
  <si>
    <t>2.9.5</t>
  </si>
  <si>
    <t>прочие:</t>
  </si>
  <si>
    <t>2.9.5.1</t>
  </si>
  <si>
    <t>2.9.5.2</t>
  </si>
  <si>
    <t>3. Экспертно-аналитическая деятельность</t>
  </si>
  <si>
    <t>3.1</t>
  </si>
  <si>
    <t xml:space="preserve">Количество проведенных экспертно-аналитических мероприятий, всего, в том числе: </t>
  </si>
  <si>
    <t>3.1.1</t>
  </si>
  <si>
    <t>по проектам решений о бюджете</t>
  </si>
  <si>
    <t>3.1.2</t>
  </si>
  <si>
    <t>о ходе исполнения бюджета</t>
  </si>
  <si>
    <t>3.1.3</t>
  </si>
  <si>
    <t>по проектам решений об исполнении бюджета</t>
  </si>
  <si>
    <t>3.1.4</t>
  </si>
  <si>
    <t>по финансово-экономической экспертизе проектов муниципальных правовых актов (включая обоснованность финансово -экономических обоснований), всего, в том числе:</t>
  </si>
  <si>
    <t>3.1.4.1</t>
  </si>
  <si>
    <t>в части, касающейся расходных обязательств</t>
  </si>
  <si>
    <t>3.1.4.2</t>
  </si>
  <si>
    <t>экспертиза муниципальных программ</t>
  </si>
  <si>
    <t>3.1.5</t>
  </si>
  <si>
    <t>по анализу и мониторингу бюджетного процесса</t>
  </si>
  <si>
    <t>3.1.6</t>
  </si>
  <si>
    <t>прочее</t>
  </si>
  <si>
    <t>3.2</t>
  </si>
  <si>
    <t>Количество объектов, охваченных при проведении мероприятий, всего, в том числе:</t>
  </si>
  <si>
    <t>3.2.1</t>
  </si>
  <si>
    <t>3.2.2</t>
  </si>
  <si>
    <t>3.2.3</t>
  </si>
  <si>
    <t>3.2.4</t>
  </si>
  <si>
    <t>3.3</t>
  </si>
  <si>
    <t xml:space="preserve">Объем средств, охваченный при проведении мероприятий, тыс. руб.,  всего, в том числе: </t>
  </si>
  <si>
    <t>3.3.1</t>
  </si>
  <si>
    <t>при  экспертизе решений о бюджете</t>
  </si>
  <si>
    <t>3.3.2</t>
  </si>
  <si>
    <t xml:space="preserve">при  экспертизе муниципальных правовых актов в части расходных обязательств </t>
  </si>
  <si>
    <t>3.3.3</t>
  </si>
  <si>
    <t xml:space="preserve">при  экспертизе муниципальных целевых программ </t>
  </si>
  <si>
    <t>3.3.4</t>
  </si>
  <si>
    <t>3.3.5</t>
  </si>
  <si>
    <t>3.4</t>
  </si>
  <si>
    <t>3.4.1</t>
  </si>
  <si>
    <t>3.4.2</t>
  </si>
  <si>
    <t>3.5</t>
  </si>
  <si>
    <t>Выявлено финансовых  нарушений, тыс. руб., всего, в том числе:</t>
  </si>
  <si>
    <t>3.5.1</t>
  </si>
  <si>
    <t>3.5.2</t>
  </si>
  <si>
    <t>3.5.3</t>
  </si>
  <si>
    <t>3.5.4</t>
  </si>
  <si>
    <t>3.6</t>
  </si>
  <si>
    <t xml:space="preserve">Выявлено нарушений порядка ведения  бюджетного (бухгалтерского) учета, составления и предоставления отчетности  тыс.руб., всего, в том числе: </t>
  </si>
  <si>
    <t>3.6.1</t>
  </si>
  <si>
    <t>повлиявшие на достоверность учета и  отчётности</t>
  </si>
  <si>
    <t>3.6.2</t>
  </si>
  <si>
    <t>3.7</t>
  </si>
  <si>
    <t xml:space="preserve">Стоимость имущества, используемого с нарушением установленного порядка управления и распоряжения имуществом, тыс.руб., в всего, в том числе: </t>
  </si>
  <si>
    <t>3.7.1</t>
  </si>
  <si>
    <t>3.7.2</t>
  </si>
  <si>
    <t>3.8</t>
  </si>
  <si>
    <t xml:space="preserve">Расходование средств с нарушением действующего законодательства (БК РФ, Градостроительного  и Земельного кодексов РФ, законодательства о закупках и т.д.), тыс. руб. </t>
  </si>
  <si>
    <t>3.9</t>
  </si>
  <si>
    <t xml:space="preserve">Количество подготовленных КСО предложений, всего, в том числе: </t>
  </si>
  <si>
    <t>3.9.1</t>
  </si>
  <si>
    <t xml:space="preserve">по увеличению доходной части и (или) сокращению (недопущению) необоснованного увеличения доходной части местного бюджета: </t>
  </si>
  <si>
    <t>3.9.1.1</t>
  </si>
  <si>
    <t>3.9.1.2</t>
  </si>
  <si>
    <t>3.9.2</t>
  </si>
  <si>
    <t>3.9.2.1</t>
  </si>
  <si>
    <t>3.9.2.2</t>
  </si>
  <si>
    <t>3.9.3</t>
  </si>
  <si>
    <t xml:space="preserve">по совершенствованию   бюджетного процесса: </t>
  </si>
  <si>
    <t>3.9.3.1</t>
  </si>
  <si>
    <t>3.9.3.2</t>
  </si>
  <si>
    <t>3.9.4</t>
  </si>
  <si>
    <t>3.9.4.1</t>
  </si>
  <si>
    <t>3.9.4.2</t>
  </si>
  <si>
    <t>3.9.5</t>
  </si>
  <si>
    <t>3.9.5.1</t>
  </si>
  <si>
    <t>3.9.5.2</t>
  </si>
  <si>
    <t>4.Аудит в сфере закупок</t>
  </si>
  <si>
    <t>4.1</t>
  </si>
  <si>
    <t>Количество проведенных мероприятий, всего, в том числе:</t>
  </si>
  <si>
    <t>4.1.1</t>
  </si>
  <si>
    <t xml:space="preserve">экспертно-аналитических мероприятий </t>
  </si>
  <si>
    <t>4.1.2</t>
  </si>
  <si>
    <t>контрольных мероприятий</t>
  </si>
  <si>
    <t>4.2</t>
  </si>
  <si>
    <t>Объем закупок из средств местного бюджета, тыс. руб.</t>
  </si>
  <si>
    <t>4.3</t>
  </si>
  <si>
    <t>Объем средств, охваченных аудитом  в сфере закупок, тыс. руб., всего, в том числе:</t>
  </si>
  <si>
    <t>4.3.1</t>
  </si>
  <si>
    <t>контрольными мероприятиями</t>
  </si>
  <si>
    <t>4.3.2</t>
  </si>
  <si>
    <t>экспертно-аналитическими мероприятиями</t>
  </si>
  <si>
    <t>4.4</t>
  </si>
  <si>
    <t>Нарушения, выявленные в ходе аудита в сфере закупок, тыс. руб., всего, в том числе:</t>
  </si>
  <si>
    <t>4.4.1</t>
  </si>
  <si>
    <t>4.4.2</t>
  </si>
  <si>
    <t>4.5</t>
  </si>
  <si>
    <t>Количество подготовленных КСО предложений по результатам аудита в сфере закупок:</t>
  </si>
  <si>
    <t>4.5.1</t>
  </si>
  <si>
    <t>контрольными мероприятиями:</t>
  </si>
  <si>
    <t>4.5.1.1</t>
  </si>
  <si>
    <t>4.5.1.2</t>
  </si>
  <si>
    <t>сумма, тыс.руб.</t>
  </si>
  <si>
    <t>4.5.2</t>
  </si>
  <si>
    <t>экспертно-аналитическими мероприятиями:</t>
  </si>
  <si>
    <t>4.5.2.1</t>
  </si>
  <si>
    <t>4.5.2.2</t>
  </si>
  <si>
    <t>5. Реализация результатов мероприятий</t>
  </si>
  <si>
    <t>5.1</t>
  </si>
  <si>
    <t xml:space="preserve">Направлено представлений </t>
  </si>
  <si>
    <t>5.1.1</t>
  </si>
  <si>
    <t>удовлетворено представлений</t>
  </si>
  <si>
    <t>5.2</t>
  </si>
  <si>
    <t xml:space="preserve">Направлено предписаний </t>
  </si>
  <si>
    <t>5.2.1</t>
  </si>
  <si>
    <t>исполнено  предписаний</t>
  </si>
  <si>
    <t>5.3</t>
  </si>
  <si>
    <t xml:space="preserve">Признано незаконными действий, предписаний КСО </t>
  </si>
  <si>
    <t>5.4</t>
  </si>
  <si>
    <t>Устранено финансовых нарушений, тыс. руб., всего, в том числе:</t>
  </si>
  <si>
    <t>5.4.1</t>
  </si>
  <si>
    <t>возмещено денежных средств в бюджет:</t>
  </si>
  <si>
    <t>5.4.1.1</t>
  </si>
  <si>
    <t>нецелевое использование бюджетных средств</t>
  </si>
  <si>
    <t>5.4.1.2</t>
  </si>
  <si>
    <t>неэффективное использование средств, в том числе:</t>
  </si>
  <si>
    <t>5.4.1.2.1</t>
  </si>
  <si>
    <t>неэкономное использование бюджетных средств</t>
  </si>
  <si>
    <t>5.4.1.2.2</t>
  </si>
  <si>
    <t>нерезультативное использование бюджетных средств</t>
  </si>
  <si>
    <t>5.4.1.3</t>
  </si>
  <si>
    <t>неправомерное использование бюджетных средств</t>
  </si>
  <si>
    <t>5.4.1.4</t>
  </si>
  <si>
    <t>нецелесообразное использование бюджетных средств</t>
  </si>
  <si>
    <t>5.4.1.5</t>
  </si>
  <si>
    <t>необоснованное использование бюджетных средств</t>
  </si>
  <si>
    <t>5.4.1.6</t>
  </si>
  <si>
    <t>несвоевременное использование бюджетных средств</t>
  </si>
  <si>
    <t>5.4.1.7</t>
  </si>
  <si>
    <t>5.4.2</t>
  </si>
  <si>
    <t>возмещено средств организаций</t>
  </si>
  <si>
    <t>5.4.3</t>
  </si>
  <si>
    <t>выполнено работ, оказано услуг</t>
  </si>
  <si>
    <t>5.4.4</t>
  </si>
  <si>
    <t xml:space="preserve">прочее </t>
  </si>
  <si>
    <t>5.5</t>
  </si>
  <si>
    <t>Устранены нарушения порядка ведения  бюджетного (бухгалтерского) учета, составления и предоставления отчетности, тыс.руб., в том числе:</t>
  </si>
  <si>
    <t>5.5.1</t>
  </si>
  <si>
    <t>повлиявшие на достоверность отчёта об исполнении бюджета и бюджетной отчётности</t>
  </si>
  <si>
    <t>5.5.2</t>
  </si>
  <si>
    <t>5.6</t>
  </si>
  <si>
    <t xml:space="preserve">Стоимость имущества, по которому устранены нарушения установленного порядка управления и распоряжения имуществом, всего, тыс.руб., в том числе: </t>
  </si>
  <si>
    <t>5.6.1</t>
  </si>
  <si>
    <t>устранено неэффективное использование</t>
  </si>
  <si>
    <t>5.6.2</t>
  </si>
  <si>
    <t>учтено в  Реестре муниципального имущества</t>
  </si>
  <si>
    <t>5.6.3</t>
  </si>
  <si>
    <t xml:space="preserve">прочее  </t>
  </si>
  <si>
    <t>5.7</t>
  </si>
  <si>
    <t>Приняты меры по устранению  нарушений действующего законодательства (БК РФ, Градостроительного и Земельного  кодексов РФ, законодательства о закупках и т.д.),  тыс.руб.</t>
  </si>
  <si>
    <t>5.8</t>
  </si>
  <si>
    <t>Приняты меры по устранению нарушений, выявленных аудитом в сфере закупок, тыс. руб.</t>
  </si>
  <si>
    <t>5.9</t>
  </si>
  <si>
    <t xml:space="preserve">Количество предложений КСО, учтенных  объектами проверок и ОМС при принятии решений, в том числе: </t>
  </si>
  <si>
    <t>5.9.1</t>
  </si>
  <si>
    <t>по дополнительным источникам доходов, по увеличению доходной части и (или) сокращению (недопущению) необоснованного увеличения доходной части местного бюджета:</t>
  </si>
  <si>
    <t>5.9.2</t>
  </si>
  <si>
    <t>по оптимизации расходов:</t>
  </si>
  <si>
    <t>5.9.3</t>
  </si>
  <si>
    <t>по совершенствованию бюджетного процесса:</t>
  </si>
  <si>
    <t>5.9.4</t>
  </si>
  <si>
    <t xml:space="preserve">по предотвращению незаконного и неэффективного </t>
  </si>
  <si>
    <t>5.9.5</t>
  </si>
  <si>
    <t>5.10</t>
  </si>
  <si>
    <t xml:space="preserve">Подготовлено информации о ходе исполнения местного бюджета, о результатах проведенных мероприятий и представлено такой информации,  в том числе: </t>
  </si>
  <si>
    <t>5.10.1</t>
  </si>
  <si>
    <t>в представительный орган муниципального образования, всего, из них:</t>
  </si>
  <si>
    <t>5.10.1.1</t>
  </si>
  <si>
    <t>по количеству мероприятий</t>
  </si>
  <si>
    <t>5.10.2</t>
  </si>
  <si>
    <t>главе муниципального образования, всего, из них:</t>
  </si>
  <si>
    <t>5.10.2.1</t>
  </si>
  <si>
    <t>5.11</t>
  </si>
  <si>
    <t>Справочно:</t>
  </si>
  <si>
    <t>5.11.1</t>
  </si>
  <si>
    <t>Привлечено к дисциплинарной ответственности, чел.</t>
  </si>
  <si>
    <t>5.11.2</t>
  </si>
  <si>
    <t>Направлено материалов в правоохранительные органы</t>
  </si>
  <si>
    <t>5.11.3</t>
  </si>
  <si>
    <t>Количество материалов, по которым отсутствуют  ответы правоохранительных органов о результатах рассмотрения материалов, полученных от КСО</t>
  </si>
  <si>
    <t>5.11.4</t>
  </si>
  <si>
    <t xml:space="preserve">Количество уголовных дел возбужденных по материалам КСО </t>
  </si>
  <si>
    <t>5.11.5</t>
  </si>
  <si>
    <t>Количество принятых мер прокурорского реагирования по материалам КСО</t>
  </si>
  <si>
    <t>5.11.6</t>
  </si>
  <si>
    <t>Направлено материалов в иные органы (УФАС, исполнительно-распорядительные органы и т.д.)</t>
  </si>
  <si>
    <t>5.11.7</t>
  </si>
  <si>
    <t xml:space="preserve">Количество административных дел, возбужденных по материалам  КСО </t>
  </si>
  <si>
    <t>5.12</t>
  </si>
  <si>
    <t>Устранено нарушений по мероприятиям, проведенным в периодах, предшествующих отчетному, тыс. руб.</t>
  </si>
  <si>
    <t>6. Гласность и обеспечение доступа к информации о деятельности контрольно-счетных органов</t>
  </si>
  <si>
    <t>6.1</t>
  </si>
  <si>
    <t xml:space="preserve">Направлен Отчет о деятельности КСО за предшествующий год в представительный орган,  да/нет  </t>
  </si>
  <si>
    <t>6.1.1</t>
  </si>
  <si>
    <r>
      <t>Отчет о деятельности КСО за предшествующий год:</t>
    </r>
    <r>
      <rPr>
        <i/>
        <sz val="10"/>
        <rFont val="Times New Roman"/>
        <family val="1"/>
        <charset val="204"/>
      </rPr>
      <t xml:space="preserve"> опубликован в СМИ</t>
    </r>
    <r>
      <rPr>
        <sz val="10"/>
        <rFont val="Times New Roman"/>
        <family val="1"/>
        <charset val="204"/>
      </rPr>
      <t xml:space="preserve"> </t>
    </r>
  </si>
  <si>
    <t>6.1.2</t>
  </si>
  <si>
    <t>размещен в сети Интернет</t>
  </si>
  <si>
    <t>6.2</t>
  </si>
  <si>
    <t xml:space="preserve">Количество прочих публикаций в СМИ, участия в передачах теле- и радио-эфирах  по освещению  деятельности КСО </t>
  </si>
  <si>
    <t>6.3</t>
  </si>
  <si>
    <t xml:space="preserve">Наличие собственного информационного сайта или страницы на сайте представительного органа, регионального КСО, регионального объединения МКСО (указать полное наименование и адрес) </t>
  </si>
  <si>
    <t xml:space="preserve">7. Финансовое обеспечение деятельности контрольно-счетного органа </t>
  </si>
  <si>
    <t>7.1</t>
  </si>
  <si>
    <t xml:space="preserve">Затраты на содержание контрольно-счетного органа в  отчетном году, тыс. руб. (с учетом средств по соглашениям с поселениями):   </t>
  </si>
  <si>
    <t>7.1.1</t>
  </si>
  <si>
    <t>план, тыс.руб.</t>
  </si>
  <si>
    <t>7.1.2</t>
  </si>
  <si>
    <t>факт, тыс.руб.</t>
  </si>
  <si>
    <t>7.2</t>
  </si>
  <si>
    <t xml:space="preserve">Затраты  на содержание контрольно-счетного органа на  год, следующий за отчетным, тыс. руб. (с учетом средств по соглашениям с поселениями), план </t>
  </si>
  <si>
    <t>7.3</t>
  </si>
  <si>
    <t xml:space="preserve">Указать, состоит ли контрольно-счетный орган в Союзе муниципальных контрольно-счетных органов РФ,  (да/нет) </t>
  </si>
  <si>
    <t>7.4</t>
  </si>
  <si>
    <t>Указать, состоит ли контрольно-счетный орган в Совете контрольно-счетных органов Краснодарского края, (да/ нет)</t>
  </si>
  <si>
    <t>7.5</t>
  </si>
  <si>
    <t xml:space="preserve">Наличие утвержденных стандартов, количество  </t>
  </si>
  <si>
    <t>7.6</t>
  </si>
  <si>
    <t xml:space="preserve">Наличие утвержденных методик, количество                                          </t>
  </si>
  <si>
    <t>(должность)</t>
  </si>
  <si>
    <t>(подпись)</t>
  </si>
  <si>
    <t>(ФИО)</t>
  </si>
  <si>
    <r>
      <t>Гр. 2</t>
    </r>
    <r>
      <rPr>
        <sz val="12"/>
        <color theme="1"/>
        <rFont val="Times New Roman"/>
        <family val="1"/>
        <charset val="204"/>
      </rPr>
      <t xml:space="preserve">
Выявлено нарушений и недостатков 
(млн.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</si>
  <si>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Штатная численность сотрудников КСО
(чел.)</t>
    </r>
  </si>
  <si>
    <r>
      <t>Гр. 2</t>
    </r>
    <r>
      <rPr>
        <sz val="12"/>
        <color theme="1"/>
        <rFont val="Times New Roman"/>
        <family val="1"/>
        <charset val="204"/>
      </rPr>
      <t xml:space="preserve">
Выявлено нарушений и недостатков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</si>
  <si>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Объем расходов местного бюджета за отчетный период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</si>
  <si>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Стоимость имущества, используемого с нарушениями утвержденного порядка и законодательства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</si>
  <si>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Стоимость имущества, охваченная мероприятиями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</si>
  <si>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Устранено нарушений и недостатков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</si>
  <si>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Выявлено нарушений и недостатков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</si>
  <si>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Устранено нарушений и недостатков по всем мероприятиям, учтено предложений
(млн. руб.)</t>
    </r>
  </si>
  <si>
    <t>Гр. 3
Штатная численность сотрудников КСО
(чел.)</t>
  </si>
  <si>
    <r>
      <t>Гр. 2</t>
    </r>
    <r>
      <rPr>
        <sz val="12"/>
        <color theme="1"/>
        <rFont val="Times New Roman"/>
        <family val="1"/>
        <charset val="204"/>
      </rPr>
      <t xml:space="preserve">
Устранено финансовых нарушений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</si>
  <si>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Сумма выявленных финансовых нарушений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</si>
  <si>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Устранено нарушений и недостатков в использовании имущества
(тыс. руб.)</t>
    </r>
  </si>
  <si>
    <t>Гр. 3
Стоимость имущества, используемого с нарушением и недостатками порядка и законодательства
(тыс. руб.)</t>
  </si>
  <si>
    <t>Гр. 3
Объем налоговых и неналоговых доходов бюджета
(тыс. руб.)</t>
  </si>
  <si>
    <t>Гр. 3
Объем расходов бюджета без субвенций
(тыс. руб.)</t>
  </si>
  <si>
    <r>
      <t>Гр. 2</t>
    </r>
    <r>
      <rPr>
        <sz val="12"/>
        <color theme="1"/>
        <rFont val="Times New Roman"/>
        <family val="1"/>
        <charset val="204"/>
      </rPr>
      <t xml:space="preserve">
Принято предложений КСО по оптимизации расходов местного бюджета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</si>
  <si>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Предотвращено незаконного и неэффективного расходования средств по предложениям КСО
(тыс. руб.)</t>
    </r>
  </si>
  <si>
    <t>Гр. 3
Объем расходов местного бюджета за отчетный период
(тыс. руб.)</t>
  </si>
  <si>
    <r>
      <t>Гр. 2</t>
    </r>
    <r>
      <rPr>
        <sz val="12"/>
        <color theme="1"/>
        <rFont val="Times New Roman"/>
        <family val="1"/>
        <charset val="204"/>
      </rPr>
      <t xml:space="preserve">
Объем средств, охваченных аудитом в сфере закупок
(тыс. руб.)</t>
    </r>
  </si>
  <si>
    <t>Гр. 3
Объем закупок из средств местного бюджета
(тыс. руб.)</t>
  </si>
  <si>
    <r>
      <t>Гр. 2</t>
    </r>
    <r>
      <rPr>
        <sz val="12"/>
        <color theme="1"/>
        <rFont val="Times New Roman"/>
        <family val="1"/>
        <charset val="204"/>
      </rPr>
      <t xml:space="preserve">
Нарушения, выявленные в ходе аудита в сфере закупок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</si>
  <si>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Объем средств, охваченных аудитом в сфере закупок
(тыс. руб.)</t>
    </r>
  </si>
  <si>
    <r>
      <t>Гр. 2</t>
    </r>
    <r>
      <rPr>
        <sz val="12"/>
        <color theme="1"/>
        <rFont val="Times New Roman"/>
        <family val="1"/>
        <charset val="204"/>
      </rPr>
      <t xml:space="preserve">
Устранены нарушения, выявленные аудитом в сфере закупок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</si>
  <si>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Нарушения, выявленные в ходе аудита в сфере закупок
(тыс. руб.)</t>
    </r>
  </si>
  <si>
    <r>
      <t>Гр. 3</t>
    </r>
    <r>
      <rPr>
        <sz val="12"/>
        <color theme="1"/>
        <rFont val="Times New Roman"/>
        <family val="1"/>
        <charset val="204"/>
      </rPr>
      <t xml:space="preserve">
Количество ГАБС, всего</t>
    </r>
  </si>
  <si>
    <t>Гр. 2
Устранено нарушений и недостатков по всем мероприятиям, учтено предложений и др.
(тыс. руб.)</t>
  </si>
  <si>
    <r>
      <t>Гр. 3</t>
    </r>
    <r>
      <rPr>
        <sz val="12"/>
        <color theme="1"/>
        <rFont val="Times New Roman"/>
        <family val="1"/>
        <charset val="204"/>
      </rPr>
      <t xml:space="preserve">
Фактические затраты на содержание КСО
(тыс. руб.)</t>
    </r>
  </si>
  <si>
    <t>3.7.3.</t>
  </si>
  <si>
    <t>2017 год</t>
  </si>
  <si>
    <t>да</t>
  </si>
  <si>
    <t>Страница Контрольно-счетной палаты на сайте муниципального образования Успенский район Admuspenskoe.ru</t>
  </si>
  <si>
    <t>нет</t>
  </si>
  <si>
    <t>Э.С.Алядинов</t>
  </si>
  <si>
    <t>Заместитель председателя Совета  муниципального образования Успенский район</t>
  </si>
  <si>
    <t>Председатель Контрольно - счетной палаты</t>
  </si>
  <si>
    <t>С.С.Бондаренко</t>
  </si>
  <si>
    <t>Контрольно-счетная палата  муниципального образования Успенский район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</si>
</sst>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3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3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0" borderId="1" xfId="26" applyFont="1" applyBorder="1" applyAlignment="1" applyProtection="1">
      <alignment wrapText="1"/>
    </xf>
    <xf numFmtId="0" fontId="6" fillId="0" borderId="1" xfId="26" applyNumberFormat="1" applyFont="1" applyBorder="1" applyAlignment="1" applyProtection="1">
      <alignment wrapText="1"/>
    </xf>
    <xf numFmtId="0" fontId="6" fillId="0" borderId="1" xfId="26" applyNumberFormat="1" applyFont="1" applyFill="1" applyBorder="1" applyAlignment="1" applyProtection="1">
      <alignment wrapText="1"/>
    </xf>
    <xf numFmtId="49" fontId="6" fillId="0" borderId="0" xfId="26" applyNumberFormat="1" applyFont="1" applyAlignment="1" applyProtection="1">
      <alignment wrapText="1"/>
    </xf>
    <xf numFmtId="0" fontId="6" fillId="0" borderId="0" xfId="26" applyFont="1" applyAlignment="1" applyProtection="1">
      <alignment wrapText="1"/>
    </xf>
    <xf numFmtId="0" fontId="6" fillId="0" borderId="0" xfId="26" applyFont="1" applyAlignment="1" applyProtection="1">
      <alignment horizontal="right" wrapText="1"/>
    </xf>
    <xf numFmtId="49" fontId="5" fillId="2" borderId="1" xfId="26" applyNumberFormat="1" applyFont="1" applyFill="1" applyBorder="1" applyAlignment="1" applyProtection="1">
      <alignment wrapText="1"/>
    </xf>
    <xf numFmtId="49" fontId="6" fillId="2" borderId="1" xfId="26" applyNumberFormat="1" applyFont="1" applyFill="1" applyBorder="1" applyAlignment="1" applyProtection="1">
      <alignment wrapText="1"/>
    </xf>
    <xf numFmtId="0" fontId="6" fillId="0" borderId="1" xfId="27" applyNumberFormat="1" applyFont="1" applyBorder="1" applyAlignment="1" applyProtection="1">
      <alignment wrapText="1"/>
    </xf>
    <xf numFmtId="0" fontId="6" fillId="0" borderId="1" xfId="26" applyNumberFormat="1" applyFont="1" applyBorder="1" applyAlignment="1" applyProtection="1">
      <alignment horizontal="center" vertical="center" wrapText="1"/>
    </xf>
    <xf numFmtId="0" fontId="6" fillId="0" borderId="1" xfId="27" applyNumberFormat="1" applyFont="1" applyBorder="1" applyAlignment="1" applyProtection="1">
      <alignment horizontal="center" wrapText="1"/>
    </xf>
    <xf numFmtId="0" fontId="6" fillId="0" borderId="1" xfId="26" applyFont="1" applyFill="1" applyBorder="1" applyAlignment="1" applyProtection="1">
      <alignment wrapText="1"/>
    </xf>
    <xf numFmtId="0" fontId="6" fillId="0" borderId="1" xfId="27" applyNumberFormat="1" applyFont="1" applyFill="1" applyBorder="1" applyAlignment="1" applyProtection="1">
      <alignment wrapText="1"/>
    </xf>
    <xf numFmtId="0" fontId="6" fillId="0" borderId="1" xfId="27" applyNumberFormat="1" applyFont="1" applyBorder="1" applyAlignment="1" applyProtection="1">
      <alignment horizontal="center" vertical="center" wrapText="1"/>
    </xf>
    <xf numFmtId="0" fontId="6" fillId="0" borderId="1" xfId="27" applyNumberFormat="1" applyFont="1" applyBorder="1" applyAlignment="1" applyProtection="1">
      <alignment horizontal="right" wrapText="1"/>
    </xf>
    <xf numFmtId="0" fontId="6" fillId="0" borderId="1" xfId="26" applyNumberFormat="1" applyFont="1" applyBorder="1" applyAlignment="1" applyProtection="1">
      <alignment horizontal="center" wrapText="1"/>
    </xf>
    <xf numFmtId="0" fontId="6" fillId="0" borderId="0" xfId="26" applyFont="1" applyAlignment="1" applyProtection="1">
      <alignment horizontal="right" wrapText="1"/>
    </xf>
    <xf numFmtId="0" fontId="5" fillId="0" borderId="0" xfId="26" applyFont="1" applyAlignment="1" applyProtection="1">
      <alignment horizontal="center" wrapText="1"/>
    </xf>
    <xf numFmtId="49" fontId="6" fillId="0" borderId="2" xfId="26" applyNumberFormat="1" applyFont="1" applyBorder="1" applyAlignment="1" applyProtection="1">
      <alignment horizontal="center" wrapText="1"/>
      <protection locked="0"/>
    </xf>
    <xf numFmtId="0" fontId="6" fillId="0" borderId="0" xfId="26" applyFont="1" applyBorder="1" applyAlignment="1" applyProtection="1">
      <alignment horizontal="center" wrapText="1"/>
    </xf>
    <xf numFmtId="0" fontId="6" fillId="0" borderId="2" xfId="26" applyFont="1" applyFill="1" applyBorder="1" applyAlignment="1" applyProtection="1">
      <alignment horizontal="center" wrapText="1"/>
    </xf>
    <xf numFmtId="0" fontId="6" fillId="0" borderId="3" xfId="26" applyFont="1" applyBorder="1" applyAlignment="1" applyProtection="1">
      <alignment horizontal="center" wrapText="1"/>
    </xf>
    <xf numFmtId="0" fontId="6" fillId="0" borderId="4" xfId="26" applyNumberFormat="1" applyFont="1" applyBorder="1" applyAlignment="1" applyProtection="1">
      <alignment horizontal="center" vertical="center" wrapText="1"/>
    </xf>
    <xf numFmtId="0" fontId="6" fillId="0" borderId="6" xfId="26" applyNumberFormat="1" applyFont="1" applyBorder="1" applyAlignment="1" applyProtection="1">
      <alignment horizontal="center" vertical="center" wrapText="1"/>
    </xf>
    <xf numFmtId="0" fontId="6" fillId="0" borderId="5" xfId="26" applyNumberFormat="1" applyFont="1" applyBorder="1" applyAlignment="1" applyProtection="1">
      <alignment horizontal="center" vertical="center" wrapText="1"/>
    </xf>
    <xf numFmtId="0" fontId="6" fillId="0" borderId="2" xfId="26" applyFont="1" applyBorder="1" applyAlignment="1" applyProtection="1">
      <alignment horizontal="center" wrapText="1"/>
      <protection locked="0"/>
    </xf>
    <xf numFmtId="49" fontId="6" fillId="2" borderId="1" xfId="26" applyNumberFormat="1" applyFont="1" applyFill="1" applyBorder="1" applyAlignment="1" applyProtection="1">
      <alignment wrapText="1"/>
    </xf>
    <xf numFmtId="0" fontId="6" fillId="2" borderId="4" xfId="26" applyFont="1" applyFill="1" applyBorder="1" applyAlignment="1" applyProtection="1">
      <alignment horizontal="justify" wrapText="1"/>
    </xf>
    <xf numFmtId="0" fontId="16" fillId="0" borderId="6" xfId="26" applyBorder="1" applyAlignment="1" applyProtection="1">
      <alignment horizontal="justify" wrapText="1"/>
    </xf>
    <xf numFmtId="0" fontId="6" fillId="0" borderId="1" xfId="26" applyFont="1" applyFill="1" applyBorder="1" applyAlignment="1" applyProtection="1">
      <alignment horizontal="center" vertical="center" wrapText="1"/>
      <protection locked="0"/>
    </xf>
    <xf numFmtId="0" fontId="16" fillId="0" borderId="1" xfId="26" applyFill="1" applyBorder="1" applyAlignment="1" applyProtection="1">
      <alignment horizontal="center" vertical="center" wrapText="1"/>
      <protection locked="0"/>
    </xf>
    <xf numFmtId="0" fontId="6" fillId="2" borderId="6" xfId="26" applyFont="1" applyFill="1" applyBorder="1" applyAlignment="1" applyProtection="1">
      <alignment horizontal="justify" wrapText="1"/>
    </xf>
    <xf numFmtId="0" fontId="6" fillId="2" borderId="5" xfId="26" applyFont="1" applyFill="1" applyBorder="1" applyAlignment="1" applyProtection="1">
      <alignment horizontal="justify" wrapText="1"/>
    </xf>
    <xf numFmtId="0" fontId="6" fillId="0" borderId="4" xfId="26" applyFont="1" applyFill="1" applyBorder="1" applyAlignment="1" applyProtection="1">
      <alignment horizontal="center" vertical="center" wrapText="1"/>
      <protection locked="0"/>
    </xf>
    <xf numFmtId="0" fontId="16" fillId="0" borderId="6" xfId="26" applyFill="1" applyBorder="1" applyAlignment="1" applyProtection="1">
      <alignment horizontal="center" vertical="center" wrapText="1"/>
      <protection locked="0"/>
    </xf>
    <xf numFmtId="0" fontId="16" fillId="0" borderId="5" xfId="26" applyFill="1" applyBorder="1" applyAlignment="1" applyProtection="1">
      <alignment horizontal="center" vertical="center" wrapText="1"/>
      <protection locked="0"/>
    </xf>
    <xf numFmtId="0" fontId="5" fillId="4" borderId="4" xfId="26" applyFont="1" applyFill="1" applyBorder="1" applyAlignment="1" applyProtection="1">
      <alignment horizontal="center" vertical="center" wrapText="1"/>
    </xf>
    <xf numFmtId="0" fontId="5" fillId="4" borderId="5" xfId="26" applyFont="1" applyFill="1" applyBorder="1" applyAlignment="1" applyProtection="1">
      <alignment horizontal="center" vertical="center" wrapText="1"/>
    </xf>
    <xf numFmtId="0" fontId="5" fillId="4" borderId="1" xfId="26" applyFont="1" applyFill="1" applyBorder="1" applyAlignment="1" applyProtection="1">
      <alignment horizontal="center" vertical="center" wrapText="1"/>
    </xf>
    <xf numFmtId="0" fontId="5" fillId="5" borderId="4" xfId="26" applyFont="1" applyFill="1" applyBorder="1" applyAlignment="1" applyProtection="1">
      <alignment horizontal="center" wrapText="1"/>
    </xf>
    <xf numFmtId="0" fontId="16" fillId="5" borderId="6" xfId="26" applyFill="1" applyBorder="1" applyAlignment="1" applyProtection="1">
      <alignment horizontal="center" wrapText="1"/>
    </xf>
    <xf numFmtId="0" fontId="16" fillId="5" borderId="5" xfId="26" applyFill="1" applyBorder="1" applyAlignment="1" applyProtection="1">
      <alignment horizontal="center" wrapText="1"/>
    </xf>
    <xf numFmtId="0" fontId="6" fillId="2" borderId="1" xfId="26" applyFont="1" applyFill="1" applyBorder="1" applyAlignment="1" applyProtection="1">
      <alignment horizontal="justify" wrapText="1"/>
    </xf>
    <xf numFmtId="4" fontId="6" fillId="0" borderId="1" xfId="27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27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26" applyFont="1" applyFill="1" applyBorder="1" applyAlignment="1" applyProtection="1">
      <alignment horizontal="justify" wrapText="1"/>
    </xf>
    <xf numFmtId="0" fontId="9" fillId="0" borderId="6" xfId="26" applyFont="1" applyFill="1" applyBorder="1" applyAlignment="1" applyProtection="1">
      <alignment horizontal="justify" wrapText="1"/>
    </xf>
    <xf numFmtId="4" fontId="6" fillId="0" borderId="4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27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6" applyFont="1" applyFill="1" applyBorder="1" applyAlignment="1" applyProtection="1">
      <alignment horizontal="justify" wrapText="1"/>
    </xf>
    <xf numFmtId="0" fontId="2" fillId="2" borderId="1" xfId="26" applyFont="1" applyFill="1" applyBorder="1" applyAlignment="1" applyProtection="1">
      <alignment horizontal="justify" wrapText="1"/>
    </xf>
    <xf numFmtId="0" fontId="6" fillId="0" borderId="1" xfId="26" applyNumberFormat="1" applyFont="1" applyFill="1" applyBorder="1" applyAlignment="1" applyProtection="1">
      <alignment wrapText="1"/>
    </xf>
    <xf numFmtId="0" fontId="9" fillId="0" borderId="4" xfId="26" applyFont="1" applyFill="1" applyBorder="1" applyAlignment="1" applyProtection="1">
      <alignment horizontal="justify" vertical="center" wrapText="1"/>
    </xf>
    <xf numFmtId="0" fontId="10" fillId="0" borderId="6" xfId="26" applyFont="1" applyFill="1" applyBorder="1" applyAlignment="1" applyProtection="1">
      <alignment horizontal="justify" vertical="center" wrapText="1"/>
    </xf>
    <xf numFmtId="0" fontId="10" fillId="0" borderId="5" xfId="26" applyFont="1" applyFill="1" applyBorder="1" applyAlignment="1" applyProtection="1">
      <alignment horizontal="justify" vertical="center" wrapText="1"/>
    </xf>
    <xf numFmtId="0" fontId="6" fillId="0" borderId="1" xfId="26" applyNumberFormat="1" applyFont="1" applyFill="1" applyBorder="1" applyAlignment="1" applyProtection="1">
      <alignment wrapText="1"/>
      <protection locked="0"/>
    </xf>
    <xf numFmtId="0" fontId="6" fillId="0" borderId="1" xfId="26" applyNumberFormat="1" applyFont="1" applyBorder="1" applyAlignment="1" applyProtection="1">
      <alignment wrapText="1"/>
      <protection locked="0"/>
    </xf>
    <xf numFmtId="0" fontId="5" fillId="5" borderId="3" xfId="26" applyFont="1" applyFill="1" applyBorder="1" applyAlignment="1" applyProtection="1">
      <alignment horizontal="center" wrapText="1"/>
    </xf>
    <xf numFmtId="0" fontId="6" fillId="2" borderId="1" xfId="26" applyFont="1" applyFill="1" applyBorder="1" applyAlignment="1" applyProtection="1">
      <alignment wrapText="1"/>
    </xf>
    <xf numFmtId="0" fontId="5" fillId="2" borderId="1" xfId="26" applyFont="1" applyFill="1" applyBorder="1" applyAlignment="1" applyProtection="1">
      <alignment horizontal="center" vertical="center" wrapText="1"/>
    </xf>
    <xf numFmtId="0" fontId="2" fillId="2" borderId="1" xfId="26" applyFont="1" applyFill="1" applyBorder="1" applyAlignment="1" applyProtection="1">
      <alignment wrapText="1"/>
    </xf>
    <xf numFmtId="0" fontId="2" fillId="17" borderId="1" xfId="26" applyFont="1" applyFill="1" applyBorder="1" applyAlignment="1" applyProtection="1">
      <alignment horizontal="center" vertical="center" wrapText="1"/>
    </xf>
    <xf numFmtId="0" fontId="9" fillId="0" borderId="1" xfId="26" applyFont="1" applyFill="1" applyBorder="1" applyAlignment="1" applyProtection="1">
      <alignment horizontal="justify" vertical="center" wrapText="1"/>
    </xf>
    <xf numFmtId="0" fontId="10" fillId="0" borderId="1" xfId="26" applyFont="1" applyFill="1" applyBorder="1" applyAlignment="1" applyProtection="1">
      <alignment horizontal="justify" vertical="center" wrapText="1"/>
    </xf>
    <xf numFmtId="0" fontId="5" fillId="2" borderId="1" xfId="26" applyFont="1" applyFill="1" applyBorder="1" applyAlignment="1" applyProtection="1">
      <alignment horizontal="justify" vertical="center" wrapText="1"/>
    </xf>
    <xf numFmtId="0" fontId="2" fillId="2" borderId="1" xfId="26" applyFont="1" applyFill="1" applyBorder="1" applyAlignment="1" applyProtection="1">
      <alignment horizontal="justify" vertical="center" wrapText="1"/>
    </xf>
    <xf numFmtId="0" fontId="6" fillId="0" borderId="1" xfId="26" applyNumberFormat="1" applyFont="1" applyBorder="1" applyAlignment="1" applyProtection="1">
      <alignment wrapText="1"/>
    </xf>
    <xf numFmtId="0" fontId="6" fillId="2" borderId="1" xfId="26" applyFont="1" applyFill="1" applyBorder="1" applyAlignment="1" applyProtection="1">
      <alignment horizontal="justify" vertical="center" wrapText="1"/>
    </xf>
    <xf numFmtId="0" fontId="16" fillId="2" borderId="1" xfId="26" applyFill="1" applyBorder="1" applyAlignment="1" applyProtection="1">
      <alignment horizontal="justify" vertical="center" wrapText="1"/>
    </xf>
    <xf numFmtId="0" fontId="6" fillId="0" borderId="1" xfId="27" applyNumberFormat="1" applyFont="1" applyBorder="1" applyAlignment="1" applyProtection="1">
      <alignment wrapText="1"/>
      <protection locked="0"/>
    </xf>
    <xf numFmtId="0" fontId="6" fillId="0" borderId="1" xfId="27" applyNumberFormat="1" applyFont="1" applyBorder="1" applyAlignment="1" applyProtection="1">
      <alignment wrapText="1"/>
    </xf>
    <xf numFmtId="0" fontId="6" fillId="3" borderId="1" xfId="26" applyFont="1" applyFill="1" applyBorder="1" applyAlignment="1" applyProtection="1">
      <alignment horizontal="justify" vertical="center" wrapText="1"/>
    </xf>
    <xf numFmtId="0" fontId="16" fillId="3" borderId="1" xfId="26" applyFill="1" applyBorder="1" applyAlignment="1" applyProtection="1">
      <alignment horizontal="justify" vertical="center" wrapText="1"/>
    </xf>
    <xf numFmtId="0" fontId="6" fillId="0" borderId="1" xfId="26" applyFont="1" applyFill="1" applyBorder="1" applyAlignment="1" applyProtection="1">
      <alignment horizontal="justify" vertical="center" wrapText="1"/>
    </xf>
    <xf numFmtId="0" fontId="16" fillId="0" borderId="1" xfId="26" applyFill="1" applyBorder="1" applyAlignment="1" applyProtection="1">
      <alignment horizontal="justify" vertical="center" wrapText="1"/>
    </xf>
    <xf numFmtId="0" fontId="6" fillId="0" borderId="4" xfId="26" applyNumberFormat="1" applyFont="1" applyBorder="1" applyAlignment="1" applyProtection="1">
      <alignment horizontal="center" wrapText="1"/>
    </xf>
    <xf numFmtId="0" fontId="6" fillId="0" borderId="5" xfId="26" applyNumberFormat="1" applyFont="1" applyBorder="1" applyAlignment="1" applyProtection="1">
      <alignment horizontal="center" wrapText="1"/>
    </xf>
    <xf numFmtId="0" fontId="6" fillId="0" borderId="4" xfId="27" applyNumberFormat="1" applyFont="1" applyBorder="1" applyAlignment="1" applyProtection="1">
      <alignment horizontal="center" vertical="center" wrapText="1"/>
    </xf>
    <xf numFmtId="0" fontId="6" fillId="0" borderId="5" xfId="27" applyNumberFormat="1" applyFont="1" applyBorder="1" applyAlignment="1" applyProtection="1">
      <alignment horizontal="center" vertical="center" wrapText="1"/>
    </xf>
    <xf numFmtId="0" fontId="6" fillId="0" borderId="4" xfId="27" applyNumberFormat="1" applyFont="1" applyBorder="1" applyAlignment="1" applyProtection="1">
      <alignment horizontal="center" wrapText="1"/>
    </xf>
    <xf numFmtId="0" fontId="6" fillId="0" borderId="5" xfId="27" applyNumberFormat="1" applyFont="1" applyBorder="1" applyAlignment="1" applyProtection="1">
      <alignment horizontal="center" wrapText="1"/>
    </xf>
    <xf numFmtId="0" fontId="9" fillId="2" borderId="1" xfId="26" applyFont="1" applyFill="1" applyBorder="1" applyAlignment="1" applyProtection="1">
      <alignment horizontal="justify" vertical="center" wrapText="1"/>
    </xf>
    <xf numFmtId="0" fontId="10" fillId="2" borderId="1" xfId="26" applyFont="1" applyFill="1" applyBorder="1" applyAlignment="1" applyProtection="1">
      <alignment horizontal="justify" vertical="center" wrapText="1"/>
    </xf>
    <xf numFmtId="0" fontId="6" fillId="0" borderId="1" xfId="27" applyNumberFormat="1" applyFont="1" applyBorder="1" applyAlignment="1" applyProtection="1">
      <alignment horizontal="center" wrapText="1"/>
    </xf>
    <xf numFmtId="0" fontId="6" fillId="0" borderId="1" xfId="26" applyNumberFormat="1" applyFont="1" applyBorder="1" applyAlignment="1" applyProtection="1">
      <alignment horizontal="center" wrapText="1"/>
    </xf>
    <xf numFmtId="0" fontId="9" fillId="2" borderId="4" xfId="26" applyFont="1" applyFill="1" applyBorder="1" applyAlignment="1" applyProtection="1">
      <alignment horizontal="justify" vertical="center" wrapText="1"/>
    </xf>
    <xf numFmtId="0" fontId="10" fillId="0" borderId="6" xfId="26" applyFont="1" applyBorder="1" applyProtection="1"/>
    <xf numFmtId="0" fontId="10" fillId="0" borderId="5" xfId="26" applyFont="1" applyBorder="1" applyProtection="1"/>
    <xf numFmtId="0" fontId="5" fillId="5" borderId="6" xfId="26" applyFont="1" applyFill="1" applyBorder="1" applyAlignment="1" applyProtection="1">
      <alignment horizontal="center" wrapText="1"/>
    </xf>
    <xf numFmtId="0" fontId="6" fillId="0" borderId="1" xfId="26" applyFont="1" applyFill="1" applyBorder="1" applyAlignment="1" applyProtection="1">
      <alignment wrapText="1"/>
    </xf>
    <xf numFmtId="0" fontId="6" fillId="0" borderId="1" xfId="26" applyFont="1" applyFill="1" applyBorder="1" applyAlignment="1" applyProtection="1">
      <alignment wrapText="1"/>
      <protection locked="0"/>
    </xf>
    <xf numFmtId="0" fontId="6" fillId="0" borderId="1" xfId="26" applyFont="1" applyBorder="1" applyAlignment="1" applyProtection="1">
      <alignment wrapText="1"/>
      <protection locked="0"/>
    </xf>
    <xf numFmtId="0" fontId="6" fillId="0" borderId="1" xfId="26" applyFont="1" applyBorder="1" applyAlignment="1" applyProtection="1">
      <alignment wrapText="1"/>
    </xf>
    <xf numFmtId="0" fontId="6" fillId="0" borderId="1" xfId="27" applyNumberFormat="1" applyFont="1" applyFill="1" applyBorder="1" applyAlignment="1" applyProtection="1">
      <alignment wrapText="1"/>
      <protection locked="0"/>
    </xf>
    <xf numFmtId="0" fontId="6" fillId="0" borderId="1" xfId="27" applyNumberFormat="1" applyFont="1" applyFill="1" applyBorder="1" applyAlignment="1" applyProtection="1">
      <alignment wrapText="1"/>
    </xf>
    <xf numFmtId="0" fontId="10" fillId="0" borderId="6" xfId="26" applyFont="1" applyBorder="1" applyAlignment="1" applyProtection="1">
      <alignment horizontal="justify" vertical="center" wrapText="1"/>
    </xf>
    <xf numFmtId="0" fontId="10" fillId="0" borderId="5" xfId="26" applyFont="1" applyBorder="1" applyAlignment="1" applyProtection="1">
      <alignment horizontal="justify" vertical="center" wrapText="1"/>
    </xf>
    <xf numFmtId="0" fontId="6" fillId="0" borderId="4" xfId="27" applyNumberFormat="1" applyFont="1" applyFill="1" applyBorder="1" applyAlignment="1" applyProtection="1">
      <alignment horizontal="right" wrapText="1"/>
      <protection locked="0"/>
    </xf>
    <xf numFmtId="0" fontId="6" fillId="0" borderId="5" xfId="27" applyNumberFormat="1" applyFont="1" applyFill="1" applyBorder="1" applyAlignment="1" applyProtection="1">
      <alignment horizontal="right" wrapText="1"/>
      <protection locked="0"/>
    </xf>
    <xf numFmtId="0" fontId="6" fillId="0" borderId="4" xfId="27" applyNumberFormat="1" applyFont="1" applyBorder="1" applyAlignment="1" applyProtection="1">
      <alignment horizontal="right" wrapText="1"/>
      <protection locked="0"/>
    </xf>
    <xf numFmtId="0" fontId="6" fillId="0" borderId="5" xfId="27" applyNumberFormat="1" applyFont="1" applyBorder="1" applyAlignment="1" applyProtection="1">
      <alignment horizontal="right" wrapText="1"/>
      <protection locked="0"/>
    </xf>
    <xf numFmtId="0" fontId="6" fillId="0" borderId="4" xfId="26" applyNumberFormat="1" applyFont="1" applyBorder="1" applyAlignment="1" applyProtection="1">
      <alignment horizontal="right" wrapText="1"/>
      <protection locked="0"/>
    </xf>
    <xf numFmtId="0" fontId="6" fillId="0" borderId="5" xfId="26" applyNumberFormat="1" applyFont="1" applyBorder="1" applyAlignment="1" applyProtection="1">
      <alignment horizontal="right" wrapText="1"/>
      <protection locked="0"/>
    </xf>
    <xf numFmtId="0" fontId="6" fillId="0" borderId="4" xfId="26" applyNumberFormat="1" applyFont="1" applyBorder="1" applyAlignment="1" applyProtection="1">
      <alignment horizontal="center" wrapText="1"/>
      <protection locked="0"/>
    </xf>
    <xf numFmtId="0" fontId="6" fillId="0" borderId="5" xfId="26" applyNumberFormat="1" applyFont="1" applyBorder="1" applyAlignment="1" applyProtection="1">
      <alignment horizontal="center" wrapText="1"/>
      <protection locked="0"/>
    </xf>
    <xf numFmtId="0" fontId="6" fillId="0" borderId="4" xfId="27" applyNumberFormat="1" applyFont="1" applyFill="1" applyBorder="1" applyAlignment="1" applyProtection="1">
      <alignment wrapText="1"/>
      <protection locked="0"/>
    </xf>
    <xf numFmtId="0" fontId="6" fillId="0" borderId="5" xfId="27" applyNumberFormat="1" applyFont="1" applyFill="1" applyBorder="1" applyAlignment="1" applyProtection="1">
      <alignment wrapText="1"/>
      <protection locked="0"/>
    </xf>
    <xf numFmtId="0" fontId="6" fillId="0" borderId="4" xfId="27" applyNumberFormat="1" applyFont="1" applyBorder="1" applyAlignment="1" applyProtection="1">
      <alignment horizontal="center" wrapText="1"/>
      <protection locked="0"/>
    </xf>
    <xf numFmtId="0" fontId="6" fillId="0" borderId="5" xfId="27" applyNumberFormat="1" applyFont="1" applyBorder="1" applyAlignment="1" applyProtection="1">
      <alignment horizontal="center" wrapText="1"/>
      <protection locked="0"/>
    </xf>
    <xf numFmtId="0" fontId="6" fillId="0" borderId="1" xfId="27" applyNumberFormat="1" applyFont="1" applyBorder="1" applyAlignment="1" applyProtection="1">
      <alignment horizontal="center" vertical="center" wrapText="1"/>
    </xf>
    <xf numFmtId="0" fontId="6" fillId="0" borderId="1" xfId="26" applyNumberFormat="1" applyFont="1" applyBorder="1" applyAlignment="1" applyProtection="1">
      <alignment horizontal="center" vertical="center" wrapText="1"/>
    </xf>
    <xf numFmtId="49" fontId="5" fillId="5" borderId="4" xfId="26" applyNumberFormat="1" applyFont="1" applyFill="1" applyBorder="1" applyAlignment="1" applyProtection="1">
      <alignment horizontal="center" wrapText="1"/>
    </xf>
    <xf numFmtId="0" fontId="2" fillId="5" borderId="6" xfId="26" applyFont="1" applyFill="1" applyBorder="1" applyAlignment="1" applyProtection="1">
      <alignment horizontal="center" wrapText="1"/>
    </xf>
    <xf numFmtId="0" fontId="2" fillId="5" borderId="5" xfId="26" applyFont="1" applyFill="1" applyBorder="1" applyAlignment="1" applyProtection="1">
      <alignment horizontal="center" wrapText="1"/>
    </xf>
    <xf numFmtId="0" fontId="6" fillId="0" borderId="1" xfId="27" applyNumberFormat="1" applyFont="1" applyBorder="1" applyAlignment="1" applyProtection="1">
      <alignment horizontal="right" wrapText="1"/>
    </xf>
    <xf numFmtId="0" fontId="6" fillId="0" borderId="1" xfId="26" applyNumberFormat="1" applyFont="1" applyBorder="1" applyAlignment="1" applyProtection="1">
      <alignment horizontal="right" wrapText="1"/>
    </xf>
    <xf numFmtId="0" fontId="2" fillId="0" borderId="6" xfId="26" applyFont="1" applyBorder="1" applyAlignment="1" applyProtection="1">
      <alignment horizontal="center" wrapText="1"/>
    </xf>
    <xf numFmtId="0" fontId="2" fillId="0" borderId="5" xfId="26" applyFont="1" applyBorder="1" applyAlignment="1" applyProtection="1">
      <alignment horizontal="center" wrapText="1"/>
    </xf>
    <xf numFmtId="0" fontId="6" fillId="0" borderId="4" xfId="26" applyFont="1" applyBorder="1" applyAlignment="1" applyProtection="1">
      <alignment horizontal="center" vertical="center" wrapText="1"/>
      <protection locked="0"/>
    </xf>
    <xf numFmtId="0" fontId="6" fillId="0" borderId="6" xfId="26" applyFont="1" applyBorder="1" applyAlignment="1" applyProtection="1">
      <alignment horizontal="center" vertical="center" wrapText="1"/>
      <protection locked="0"/>
    </xf>
    <xf numFmtId="0" fontId="6" fillId="0" borderId="5" xfId="26" applyFont="1" applyBorder="1" applyAlignment="1" applyProtection="1">
      <alignment horizontal="center" vertical="center" wrapText="1"/>
      <protection locked="0"/>
    </xf>
    <xf numFmtId="0" fontId="6" fillId="0" borderId="4" xfId="26" applyNumberFormat="1" applyFont="1" applyBorder="1" applyAlignment="1" applyProtection="1">
      <alignment horizontal="center" vertical="center" wrapText="1"/>
      <protection locked="0"/>
    </xf>
    <xf numFmtId="0" fontId="6" fillId="0" borderId="6" xfId="26" applyNumberFormat="1" applyFont="1" applyBorder="1" applyAlignment="1" applyProtection="1">
      <alignment horizontal="center" vertical="center" wrapText="1"/>
      <protection locked="0"/>
    </xf>
    <xf numFmtId="0" fontId="6" fillId="0" borderId="5" xfId="26" applyNumberFormat="1" applyFont="1" applyBorder="1" applyAlignment="1" applyProtection="1">
      <alignment horizontal="center" vertical="center" wrapText="1"/>
      <protection locked="0"/>
    </xf>
    <xf numFmtId="4" fontId="6" fillId="0" borderId="4" xfId="26" applyNumberFormat="1" applyFont="1" applyBorder="1" applyAlignment="1" applyProtection="1">
      <alignment horizontal="center" wrapText="1"/>
      <protection locked="0"/>
    </xf>
    <xf numFmtId="0" fontId="6" fillId="0" borderId="6" xfId="26" applyNumberFormat="1" applyFont="1" applyBorder="1" applyAlignment="1" applyProtection="1">
      <alignment horizontal="center" wrapText="1"/>
      <protection locked="0"/>
    </xf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1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/>
    <xf numFmtId="0" fontId="4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</cellXfs>
  <cellStyles count="28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Гиперссылка 2" xfId="21"/>
    <cellStyle name="Гиперссылка 3" xfId="22"/>
    <cellStyle name="Гиперссылка_29 Новокубанский" xfId="23"/>
    <cellStyle name="Обычный" xfId="0" builtinId="0"/>
    <cellStyle name="Обычный 2" xfId="1"/>
    <cellStyle name="Обычный 3" xfId="2"/>
    <cellStyle name="Обычный 4" xfId="26"/>
    <cellStyle name="Финансовый 2" xfId="24"/>
    <cellStyle name="Финансовый 3" xfId="25"/>
    <cellStyle name="Финансовый 4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&#1077;&#1083;%20&#1054;&#1043;&#1057;&#1080;&#1050;&#1056;\&#1052;&#1091;&#1089;&#1072;&#1090;&#1086;&#1074;\&#1050;&#1086;&#1085;&#1082;&#1091;&#1088;&#1089;&#1099;\&#1050;&#1057;&#1054;\&#1050;&#1088;&#1072;&#1089;&#1085;&#1086;&#1076;&#1072;&#1088;%20(&#1087;&#1086;&#1089;&#1083;&#1077;&#1076;&#1085;&#1077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&#1077;&#1083;%20&#1054;&#1043;&#1057;&#1080;&#1050;&#1056;\&#1052;&#1091;&#1089;&#1072;&#1090;&#1086;&#1074;\&#1054;&#1090;&#1095;&#1077;&#1090;%202016\&#1057;&#1074;&#1086;&#1076;%20&#1052;&#1050;&#1057;&#1054;\&#1052;&#1050;&#1057;&#1054;\4%20&#1043;&#1086;&#1088;&#1103;&#1095;&#1080;&#1081;%20&#1050;&#1083;&#1102;&#1095;%20(&#1091;&#1090;&#1086;&#1095;&#1085;&#1077;&#1085;&#1085;&#1099;&#1081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СП МО"/>
      <sheetName val="Коэффициенты"/>
      <sheetName val="Показатели деятельности"/>
      <sheetName val="К1"/>
      <sheetName val="К2"/>
      <sheetName val="К3"/>
      <sheetName val="К4"/>
      <sheetName val="К5"/>
      <sheetName val="К6"/>
      <sheetName val="К7"/>
      <sheetName val="К8"/>
      <sheetName val="К9"/>
      <sheetName val="К10"/>
      <sheetName val="К11"/>
      <sheetName val="К12"/>
      <sheetName val="К13"/>
      <sheetName val="К14"/>
      <sheetName val="К15"/>
      <sheetName val="К16"/>
      <sheetName val="Сводный рейтинг"/>
    </sheetNames>
    <sheetDataSet>
      <sheetData sheetId="0">
        <row r="2">
          <cell r="B2" t="str">
            <v>КСП МО город  Анапа</v>
          </cell>
        </row>
        <row r="3">
          <cell r="B3" t="str">
            <v>КСП МО город Армавир</v>
          </cell>
        </row>
        <row r="4">
          <cell r="B4" t="str">
            <v>КСП МО город Геленджик</v>
          </cell>
        </row>
        <row r="5">
          <cell r="B5" t="str">
            <v>КСП МО город Горячий Ключ</v>
          </cell>
        </row>
        <row r="6">
          <cell r="B6" t="str">
            <v>КСП МО город Краснодар</v>
          </cell>
        </row>
        <row r="7">
          <cell r="B7" t="str">
            <v>КСП МО город Новороссийск</v>
          </cell>
        </row>
        <row r="8">
          <cell r="B8" t="str">
            <v>КСП города-курорта Сочи</v>
          </cell>
        </row>
        <row r="9">
          <cell r="B9" t="str">
            <v>КСП МО Абинский район</v>
          </cell>
        </row>
        <row r="10">
          <cell r="B10" t="str">
            <v>КСП МО Апшеронский район</v>
          </cell>
        </row>
        <row r="11">
          <cell r="B11" t="str">
            <v>КСП МО Белоглинский район</v>
          </cell>
        </row>
        <row r="12">
          <cell r="B12" t="str">
            <v>КСП МО Белореченский район</v>
          </cell>
        </row>
        <row r="13">
          <cell r="B13" t="str">
            <v>КСП МО Брюховецкий район</v>
          </cell>
        </row>
        <row r="14">
          <cell r="B14" t="str">
            <v>КСП МО Выселковский район</v>
          </cell>
        </row>
        <row r="15">
          <cell r="B15" t="str">
            <v>КСП МО Гулькевичский район</v>
          </cell>
        </row>
        <row r="16">
          <cell r="B16" t="str">
            <v>КСП МО Динской район</v>
          </cell>
        </row>
        <row r="17">
          <cell r="B17" t="str">
            <v>КСП МО Ейский район</v>
          </cell>
        </row>
        <row r="18">
          <cell r="B18" t="str">
            <v>КСП МО Кавказский район</v>
          </cell>
        </row>
        <row r="19">
          <cell r="B19" t="str">
            <v>КСП МО Калининский район</v>
          </cell>
        </row>
        <row r="20">
          <cell r="B20" t="str">
            <v>КСП МО Каневской район</v>
          </cell>
        </row>
        <row r="21">
          <cell r="B21" t="str">
            <v>КСП МО Кореновский район</v>
          </cell>
        </row>
        <row r="22">
          <cell r="B22" t="str">
            <v>КСП МО Красноармейский район</v>
          </cell>
        </row>
        <row r="23">
          <cell r="B23" t="str">
            <v>КСП МО Крыловский район</v>
          </cell>
        </row>
        <row r="24">
          <cell r="B24" t="str">
            <v>КСП МО Крымский район</v>
          </cell>
        </row>
        <row r="25">
          <cell r="B25" t="str">
            <v>КСП МО Курганинский район</v>
          </cell>
        </row>
        <row r="26">
          <cell r="B26" t="str">
            <v>КСП МО Кущёвский район</v>
          </cell>
        </row>
        <row r="27">
          <cell r="B27" t="str">
            <v>КСП МО Лабинский район</v>
          </cell>
        </row>
        <row r="28">
          <cell r="B28" t="str">
            <v>КСП МО Ленинградский район</v>
          </cell>
        </row>
        <row r="29">
          <cell r="B29" t="str">
            <v xml:space="preserve">КСП МО Мостовской район </v>
          </cell>
        </row>
        <row r="30">
          <cell r="B30" t="str">
            <v>КСП МО Новокубанский район</v>
          </cell>
        </row>
        <row r="31">
          <cell r="B31" t="str">
            <v>КСП МО Новопокровский район</v>
          </cell>
        </row>
        <row r="32">
          <cell r="B32" t="str">
            <v>КСП МО Отрадненский район</v>
          </cell>
        </row>
        <row r="33">
          <cell r="B33" t="str">
            <v>КСП МО Павловский район</v>
          </cell>
        </row>
        <row r="34">
          <cell r="B34" t="str">
            <v>КСП МО Приморско-Ахтарский район</v>
          </cell>
        </row>
        <row r="35">
          <cell r="B35" t="str">
            <v>КСП МО Северский район</v>
          </cell>
        </row>
        <row r="36">
          <cell r="B36" t="str">
            <v>КСП МО Славянский район</v>
          </cell>
        </row>
        <row r="37">
          <cell r="B37" t="str">
            <v>КСП МО Староминский район</v>
          </cell>
        </row>
        <row r="38">
          <cell r="B38" t="str">
            <v xml:space="preserve">КСП МО Тбилисский район </v>
          </cell>
        </row>
        <row r="39">
          <cell r="B39" t="str">
            <v>КСП МО Темрюкский район</v>
          </cell>
        </row>
        <row r="40">
          <cell r="B40" t="str">
            <v>КСП МО Тимашевский район</v>
          </cell>
        </row>
        <row r="41">
          <cell r="B41" t="str">
            <v>КСП МО Тихорецкий район</v>
          </cell>
        </row>
        <row r="42">
          <cell r="B42" t="str">
            <v>КСП МО Туапсинский район</v>
          </cell>
        </row>
        <row r="43">
          <cell r="B43" t="str">
            <v>КСП  МО Успенский район</v>
          </cell>
        </row>
        <row r="44">
          <cell r="B44" t="str">
            <v>КСП МО Усть-Лабинский район</v>
          </cell>
        </row>
        <row r="45">
          <cell r="B45" t="str">
            <v>КСП МО Щербиновский район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СП МО"/>
      <sheetName val="Коэффициенты"/>
      <sheetName val="Показатели деятельности"/>
      <sheetName val="К1"/>
      <sheetName val="К2"/>
      <sheetName val="К3"/>
      <sheetName val="К4"/>
      <sheetName val="К5"/>
      <sheetName val="К6"/>
      <sheetName val="К7"/>
      <sheetName val="К8"/>
      <sheetName val="К9"/>
      <sheetName val="К10"/>
      <sheetName val="К11"/>
      <sheetName val="К12"/>
      <sheetName val="К13"/>
      <sheetName val="К14"/>
      <sheetName val="К15"/>
      <sheetName val="К16"/>
      <sheetName val="Сводный рейтинг"/>
    </sheetNames>
    <sheetDataSet>
      <sheetData sheetId="0">
        <row r="2">
          <cell r="B2" t="str">
            <v>КСП МО город  Анапа</v>
          </cell>
        </row>
        <row r="3">
          <cell r="B3" t="str">
            <v>КСП МО город Армавир</v>
          </cell>
        </row>
        <row r="4">
          <cell r="B4" t="str">
            <v>КСП МО город Геленджик</v>
          </cell>
        </row>
        <row r="5">
          <cell r="B5" t="str">
            <v>КСП МО город Горячий Ключ</v>
          </cell>
        </row>
        <row r="6">
          <cell r="B6" t="str">
            <v>КСП МО город Краснодар</v>
          </cell>
        </row>
        <row r="7">
          <cell r="B7" t="str">
            <v>КСП МО город Новороссийск</v>
          </cell>
        </row>
        <row r="8">
          <cell r="B8" t="str">
            <v>КСП города-курорта Сочи</v>
          </cell>
        </row>
        <row r="9">
          <cell r="B9" t="str">
            <v>КСП МО Абинский район</v>
          </cell>
        </row>
        <row r="10">
          <cell r="B10" t="str">
            <v>КСП МО Апшеронский район</v>
          </cell>
        </row>
        <row r="11">
          <cell r="B11" t="str">
            <v>КСП МО Белоглинский район</v>
          </cell>
        </row>
        <row r="12">
          <cell r="B12" t="str">
            <v>КСП МО Белореченский район</v>
          </cell>
        </row>
        <row r="13">
          <cell r="B13" t="str">
            <v>КСП МО Брюховецкий район</v>
          </cell>
        </row>
        <row r="14">
          <cell r="B14" t="str">
            <v>КСП МО Выселковский район</v>
          </cell>
        </row>
        <row r="15">
          <cell r="B15" t="str">
            <v>КСП МО Гулькевичский район</v>
          </cell>
        </row>
        <row r="16">
          <cell r="B16" t="str">
            <v>КСП МО Динской район</v>
          </cell>
        </row>
        <row r="17">
          <cell r="B17" t="str">
            <v>КСП МО Ейский район</v>
          </cell>
        </row>
        <row r="18">
          <cell r="B18" t="str">
            <v>КСП МО Кавказский район</v>
          </cell>
        </row>
        <row r="19">
          <cell r="B19" t="str">
            <v>КСП МО Калининский район</v>
          </cell>
        </row>
        <row r="20">
          <cell r="B20" t="str">
            <v>КСП МО Каневской район</v>
          </cell>
        </row>
        <row r="21">
          <cell r="B21" t="str">
            <v>КСП МО Кореновский район</v>
          </cell>
        </row>
        <row r="22">
          <cell r="B22" t="str">
            <v>КСП МО Красноармейский район</v>
          </cell>
        </row>
        <row r="23">
          <cell r="B23" t="str">
            <v>КСП МО Крыловский район</v>
          </cell>
        </row>
        <row r="24">
          <cell r="B24" t="str">
            <v>КСП МО Крымский район</v>
          </cell>
        </row>
        <row r="25">
          <cell r="B25" t="str">
            <v>КСП МО Курганинский район</v>
          </cell>
        </row>
        <row r="26">
          <cell r="B26" t="str">
            <v>КСП МО Кущёвский район</v>
          </cell>
        </row>
        <row r="27">
          <cell r="B27" t="str">
            <v>КСП МО Лабинский район</v>
          </cell>
        </row>
        <row r="28">
          <cell r="B28" t="str">
            <v>КСП МО Ленинградский район</v>
          </cell>
        </row>
        <row r="29">
          <cell r="B29" t="str">
            <v xml:space="preserve">КСП МО Мостовской район </v>
          </cell>
        </row>
        <row r="30">
          <cell r="B30" t="str">
            <v>КСП МО Новокубанский район</v>
          </cell>
        </row>
        <row r="31">
          <cell r="B31" t="str">
            <v>КСП МО Новопокровский район</v>
          </cell>
        </row>
        <row r="32">
          <cell r="B32" t="str">
            <v>КСП МО Отрадненский район</v>
          </cell>
        </row>
        <row r="33">
          <cell r="B33" t="str">
            <v>КСП МО Павловский район</v>
          </cell>
        </row>
        <row r="34">
          <cell r="B34" t="str">
            <v>КСП МО Приморско-Ахтарский район</v>
          </cell>
        </row>
        <row r="35">
          <cell r="B35" t="str">
            <v>КСП МО Северский район</v>
          </cell>
        </row>
        <row r="36">
          <cell r="B36" t="str">
            <v>КСП МО Славянский район</v>
          </cell>
        </row>
        <row r="37">
          <cell r="B37" t="str">
            <v>КСП МО Староминский район</v>
          </cell>
        </row>
        <row r="38">
          <cell r="B38" t="str">
            <v xml:space="preserve">КСП МО Тбилисский район </v>
          </cell>
        </row>
        <row r="39">
          <cell r="B39" t="str">
            <v>КСП МО Темрюкский район</v>
          </cell>
        </row>
        <row r="40">
          <cell r="B40" t="str">
            <v>КСП МО Тимашевский район</v>
          </cell>
        </row>
        <row r="41">
          <cell r="B41" t="str">
            <v>КСП МО Тихорецкий район</v>
          </cell>
        </row>
        <row r="42">
          <cell r="B42" t="str">
            <v>КСП МО Туапсинский район</v>
          </cell>
        </row>
        <row r="43">
          <cell r="B43" t="str">
            <v>КСП  МО Успенский район</v>
          </cell>
        </row>
        <row r="44">
          <cell r="B44" t="str">
            <v>КСП МО Усть-Лабинский район</v>
          </cell>
        </row>
        <row r="45">
          <cell r="B45" t="str">
            <v>КСП МО Щербиновский район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9"/>
  <sheetViews>
    <sheetView tabSelected="1" zoomScale="160" workbookViewId="0">
      <selection activeCell="M215" sqref="M215:N215"/>
    </sheetView>
  </sheetViews>
  <sheetFormatPr defaultRowHeight="12.75"/>
  <cols>
    <col min="1" max="1" width="9.140625" style="11"/>
    <col min="2" max="5" width="9.140625" style="12"/>
    <col min="6" max="6" width="13.28515625" style="12" bestFit="1" customWidth="1"/>
    <col min="7" max="261" width="9.140625" style="12"/>
    <col min="262" max="262" width="13.28515625" style="12" bestFit="1" customWidth="1"/>
    <col min="263" max="517" width="9.140625" style="12"/>
    <col min="518" max="518" width="13.28515625" style="12" bestFit="1" customWidth="1"/>
    <col min="519" max="773" width="9.140625" style="12"/>
    <col min="774" max="774" width="13.28515625" style="12" bestFit="1" customWidth="1"/>
    <col min="775" max="1029" width="9.140625" style="12"/>
    <col min="1030" max="1030" width="13.28515625" style="12" bestFit="1" customWidth="1"/>
    <col min="1031" max="1285" width="9.140625" style="12"/>
    <col min="1286" max="1286" width="13.28515625" style="12" bestFit="1" customWidth="1"/>
    <col min="1287" max="1541" width="9.140625" style="12"/>
    <col min="1542" max="1542" width="13.28515625" style="12" bestFit="1" customWidth="1"/>
    <col min="1543" max="1797" width="9.140625" style="12"/>
    <col min="1798" max="1798" width="13.28515625" style="12" bestFit="1" customWidth="1"/>
    <col min="1799" max="2053" width="9.140625" style="12"/>
    <col min="2054" max="2054" width="13.28515625" style="12" bestFit="1" customWidth="1"/>
    <col min="2055" max="2309" width="9.140625" style="12"/>
    <col min="2310" max="2310" width="13.28515625" style="12" bestFit="1" customWidth="1"/>
    <col min="2311" max="2565" width="9.140625" style="12"/>
    <col min="2566" max="2566" width="13.28515625" style="12" bestFit="1" customWidth="1"/>
    <col min="2567" max="2821" width="9.140625" style="12"/>
    <col min="2822" max="2822" width="13.28515625" style="12" bestFit="1" customWidth="1"/>
    <col min="2823" max="3077" width="9.140625" style="12"/>
    <col min="3078" max="3078" width="13.28515625" style="12" bestFit="1" customWidth="1"/>
    <col min="3079" max="3333" width="9.140625" style="12"/>
    <col min="3334" max="3334" width="13.28515625" style="12" bestFit="1" customWidth="1"/>
    <col min="3335" max="3589" width="9.140625" style="12"/>
    <col min="3590" max="3590" width="13.28515625" style="12" bestFit="1" customWidth="1"/>
    <col min="3591" max="3845" width="9.140625" style="12"/>
    <col min="3846" max="3846" width="13.28515625" style="12" bestFit="1" customWidth="1"/>
    <col min="3847" max="4101" width="9.140625" style="12"/>
    <col min="4102" max="4102" width="13.28515625" style="12" bestFit="1" customWidth="1"/>
    <col min="4103" max="4357" width="9.140625" style="12"/>
    <col min="4358" max="4358" width="13.28515625" style="12" bestFit="1" customWidth="1"/>
    <col min="4359" max="4613" width="9.140625" style="12"/>
    <col min="4614" max="4614" width="13.28515625" style="12" bestFit="1" customWidth="1"/>
    <col min="4615" max="4869" width="9.140625" style="12"/>
    <col min="4870" max="4870" width="13.28515625" style="12" bestFit="1" customWidth="1"/>
    <col min="4871" max="5125" width="9.140625" style="12"/>
    <col min="5126" max="5126" width="13.28515625" style="12" bestFit="1" customWidth="1"/>
    <col min="5127" max="5381" width="9.140625" style="12"/>
    <col min="5382" max="5382" width="13.28515625" style="12" bestFit="1" customWidth="1"/>
    <col min="5383" max="5637" width="9.140625" style="12"/>
    <col min="5638" max="5638" width="13.28515625" style="12" bestFit="1" customWidth="1"/>
    <col min="5639" max="5893" width="9.140625" style="12"/>
    <col min="5894" max="5894" width="13.28515625" style="12" bestFit="1" customWidth="1"/>
    <col min="5895" max="6149" width="9.140625" style="12"/>
    <col min="6150" max="6150" width="13.28515625" style="12" bestFit="1" customWidth="1"/>
    <col min="6151" max="6405" width="9.140625" style="12"/>
    <col min="6406" max="6406" width="13.28515625" style="12" bestFit="1" customWidth="1"/>
    <col min="6407" max="6661" width="9.140625" style="12"/>
    <col min="6662" max="6662" width="13.28515625" style="12" bestFit="1" customWidth="1"/>
    <col min="6663" max="6917" width="9.140625" style="12"/>
    <col min="6918" max="6918" width="13.28515625" style="12" bestFit="1" customWidth="1"/>
    <col min="6919" max="7173" width="9.140625" style="12"/>
    <col min="7174" max="7174" width="13.28515625" style="12" bestFit="1" customWidth="1"/>
    <col min="7175" max="7429" width="9.140625" style="12"/>
    <col min="7430" max="7430" width="13.28515625" style="12" bestFit="1" customWidth="1"/>
    <col min="7431" max="7685" width="9.140625" style="12"/>
    <col min="7686" max="7686" width="13.28515625" style="12" bestFit="1" customWidth="1"/>
    <col min="7687" max="7941" width="9.140625" style="12"/>
    <col min="7942" max="7942" width="13.28515625" style="12" bestFit="1" customWidth="1"/>
    <col min="7943" max="8197" width="9.140625" style="12"/>
    <col min="8198" max="8198" width="13.28515625" style="12" bestFit="1" customWidth="1"/>
    <col min="8199" max="8453" width="9.140625" style="12"/>
    <col min="8454" max="8454" width="13.28515625" style="12" bestFit="1" customWidth="1"/>
    <col min="8455" max="8709" width="9.140625" style="12"/>
    <col min="8710" max="8710" width="13.28515625" style="12" bestFit="1" customWidth="1"/>
    <col min="8711" max="8965" width="9.140625" style="12"/>
    <col min="8966" max="8966" width="13.28515625" style="12" bestFit="1" customWidth="1"/>
    <col min="8967" max="9221" width="9.140625" style="12"/>
    <col min="9222" max="9222" width="13.28515625" style="12" bestFit="1" customWidth="1"/>
    <col min="9223" max="9477" width="9.140625" style="12"/>
    <col min="9478" max="9478" width="13.28515625" style="12" bestFit="1" customWidth="1"/>
    <col min="9479" max="9733" width="9.140625" style="12"/>
    <col min="9734" max="9734" width="13.28515625" style="12" bestFit="1" customWidth="1"/>
    <col min="9735" max="9989" width="9.140625" style="12"/>
    <col min="9990" max="9990" width="13.28515625" style="12" bestFit="1" customWidth="1"/>
    <col min="9991" max="10245" width="9.140625" style="12"/>
    <col min="10246" max="10246" width="13.28515625" style="12" bestFit="1" customWidth="1"/>
    <col min="10247" max="10501" width="9.140625" style="12"/>
    <col min="10502" max="10502" width="13.28515625" style="12" bestFit="1" customWidth="1"/>
    <col min="10503" max="10757" width="9.140625" style="12"/>
    <col min="10758" max="10758" width="13.28515625" style="12" bestFit="1" customWidth="1"/>
    <col min="10759" max="11013" width="9.140625" style="12"/>
    <col min="11014" max="11014" width="13.28515625" style="12" bestFit="1" customWidth="1"/>
    <col min="11015" max="11269" width="9.140625" style="12"/>
    <col min="11270" max="11270" width="13.28515625" style="12" bestFit="1" customWidth="1"/>
    <col min="11271" max="11525" width="9.140625" style="12"/>
    <col min="11526" max="11526" width="13.28515625" style="12" bestFit="1" customWidth="1"/>
    <col min="11527" max="11781" width="9.140625" style="12"/>
    <col min="11782" max="11782" width="13.28515625" style="12" bestFit="1" customWidth="1"/>
    <col min="11783" max="12037" width="9.140625" style="12"/>
    <col min="12038" max="12038" width="13.28515625" style="12" bestFit="1" customWidth="1"/>
    <col min="12039" max="12293" width="9.140625" style="12"/>
    <col min="12294" max="12294" width="13.28515625" style="12" bestFit="1" customWidth="1"/>
    <col min="12295" max="12549" width="9.140625" style="12"/>
    <col min="12550" max="12550" width="13.28515625" style="12" bestFit="1" customWidth="1"/>
    <col min="12551" max="12805" width="9.140625" style="12"/>
    <col min="12806" max="12806" width="13.28515625" style="12" bestFit="1" customWidth="1"/>
    <col min="12807" max="13061" width="9.140625" style="12"/>
    <col min="13062" max="13062" width="13.28515625" style="12" bestFit="1" customWidth="1"/>
    <col min="13063" max="13317" width="9.140625" style="12"/>
    <col min="13318" max="13318" width="13.28515625" style="12" bestFit="1" customWidth="1"/>
    <col min="13319" max="13573" width="9.140625" style="12"/>
    <col min="13574" max="13574" width="13.28515625" style="12" bestFit="1" customWidth="1"/>
    <col min="13575" max="13829" width="9.140625" style="12"/>
    <col min="13830" max="13830" width="13.28515625" style="12" bestFit="1" customWidth="1"/>
    <col min="13831" max="14085" width="9.140625" style="12"/>
    <col min="14086" max="14086" width="13.28515625" style="12" bestFit="1" customWidth="1"/>
    <col min="14087" max="14341" width="9.140625" style="12"/>
    <col min="14342" max="14342" width="13.28515625" style="12" bestFit="1" customWidth="1"/>
    <col min="14343" max="14597" width="9.140625" style="12"/>
    <col min="14598" max="14598" width="13.28515625" style="12" bestFit="1" customWidth="1"/>
    <col min="14599" max="14853" width="9.140625" style="12"/>
    <col min="14854" max="14854" width="13.28515625" style="12" bestFit="1" customWidth="1"/>
    <col min="14855" max="15109" width="9.140625" style="12"/>
    <col min="15110" max="15110" width="13.28515625" style="12" bestFit="1" customWidth="1"/>
    <col min="15111" max="15365" width="9.140625" style="12"/>
    <col min="15366" max="15366" width="13.28515625" style="12" bestFit="1" customWidth="1"/>
    <col min="15367" max="15621" width="9.140625" style="12"/>
    <col min="15622" max="15622" width="13.28515625" style="12" bestFit="1" customWidth="1"/>
    <col min="15623" max="15877" width="9.140625" style="12"/>
    <col min="15878" max="15878" width="13.28515625" style="12" bestFit="1" customWidth="1"/>
    <col min="15879" max="16133" width="9.140625" style="12"/>
    <col min="16134" max="16134" width="13.28515625" style="12" bestFit="1" customWidth="1"/>
    <col min="16135" max="16384" width="9.140625" style="12"/>
  </cols>
  <sheetData>
    <row r="1" spans="1:14">
      <c r="L1" s="24" t="s">
        <v>45</v>
      </c>
      <c r="M1" s="24"/>
      <c r="N1" s="24"/>
    </row>
    <row r="3" spans="1:14">
      <c r="A3" s="25" t="s">
        <v>46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5" spans="1:14">
      <c r="A5" s="26" t="s">
        <v>439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>
      <c r="E6" s="27" t="s">
        <v>47</v>
      </c>
      <c r="F6" s="27"/>
      <c r="G6" s="27"/>
      <c r="H6" s="27"/>
      <c r="I6" s="27"/>
      <c r="J6" s="27"/>
    </row>
    <row r="8" spans="1:14">
      <c r="E8" s="13" t="s">
        <v>48</v>
      </c>
      <c r="F8" s="28" t="s">
        <v>431</v>
      </c>
      <c r="G8" s="28"/>
      <c r="H8" s="28"/>
      <c r="I8" s="28"/>
    </row>
    <row r="9" spans="1:14">
      <c r="F9" s="29" t="s">
        <v>49</v>
      </c>
      <c r="G9" s="29"/>
      <c r="H9" s="29"/>
      <c r="I9" s="29"/>
    </row>
    <row r="11" spans="1:14" ht="24.75" customHeight="1">
      <c r="A11" s="44" t="s">
        <v>50</v>
      </c>
      <c r="B11" s="45"/>
      <c r="C11" s="46" t="s">
        <v>51</v>
      </c>
      <c r="D11" s="46"/>
      <c r="E11" s="46"/>
      <c r="F11" s="46"/>
      <c r="G11" s="46"/>
      <c r="H11" s="46"/>
      <c r="I11" s="46" t="s">
        <v>52</v>
      </c>
      <c r="J11" s="46"/>
      <c r="K11" s="46"/>
      <c r="L11" s="46"/>
      <c r="M11" s="46"/>
      <c r="N11" s="46"/>
    </row>
    <row r="12" spans="1:14">
      <c r="A12" s="47" t="s">
        <v>53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ht="25.5" customHeight="1">
      <c r="A13" s="34" t="s">
        <v>54</v>
      </c>
      <c r="B13" s="34"/>
      <c r="C13" s="50" t="s">
        <v>55</v>
      </c>
      <c r="D13" s="50"/>
      <c r="E13" s="50"/>
      <c r="F13" s="50"/>
      <c r="G13" s="50"/>
      <c r="H13" s="50"/>
      <c r="I13" s="37" t="s">
        <v>432</v>
      </c>
      <c r="J13" s="38"/>
      <c r="K13" s="38"/>
      <c r="L13" s="38"/>
      <c r="M13" s="38"/>
      <c r="N13" s="38"/>
    </row>
    <row r="14" spans="1:14" ht="25.5" customHeight="1">
      <c r="A14" s="34" t="s">
        <v>56</v>
      </c>
      <c r="B14" s="34"/>
      <c r="C14" s="35" t="s">
        <v>57</v>
      </c>
      <c r="D14" s="39"/>
      <c r="E14" s="39"/>
      <c r="F14" s="39"/>
      <c r="G14" s="39"/>
      <c r="H14" s="40"/>
      <c r="I14" s="41"/>
      <c r="J14" s="42"/>
      <c r="K14" s="42"/>
      <c r="L14" s="42"/>
      <c r="M14" s="42"/>
      <c r="N14" s="43"/>
    </row>
    <row r="15" spans="1:14">
      <c r="A15" s="34" t="s">
        <v>58</v>
      </c>
      <c r="B15" s="34"/>
      <c r="C15" s="35" t="s">
        <v>59</v>
      </c>
      <c r="D15" s="39"/>
      <c r="E15" s="39"/>
      <c r="F15" s="39"/>
      <c r="G15" s="39"/>
      <c r="H15" s="40"/>
      <c r="I15" s="41">
        <v>2</v>
      </c>
      <c r="J15" s="42"/>
      <c r="K15" s="42"/>
      <c r="L15" s="42"/>
      <c r="M15" s="42"/>
      <c r="N15" s="43"/>
    </row>
    <row r="16" spans="1:14" ht="24" customHeight="1">
      <c r="A16" s="34" t="s">
        <v>60</v>
      </c>
      <c r="B16" s="34"/>
      <c r="C16" s="35" t="s">
        <v>61</v>
      </c>
      <c r="D16" s="36"/>
      <c r="E16" s="36"/>
      <c r="F16" s="36"/>
      <c r="G16" s="36"/>
      <c r="H16" s="36"/>
      <c r="I16" s="37">
        <v>2</v>
      </c>
      <c r="J16" s="38"/>
      <c r="K16" s="38"/>
      <c r="L16" s="38"/>
      <c r="M16" s="38"/>
      <c r="N16" s="38"/>
    </row>
    <row r="17" spans="1:14" ht="27" customHeight="1">
      <c r="A17" s="34" t="s">
        <v>62</v>
      </c>
      <c r="B17" s="34"/>
      <c r="C17" s="35" t="s">
        <v>63</v>
      </c>
      <c r="D17" s="39"/>
      <c r="E17" s="39"/>
      <c r="F17" s="39"/>
      <c r="G17" s="39"/>
      <c r="H17" s="39"/>
      <c r="I17" s="37"/>
      <c r="J17" s="38"/>
      <c r="K17" s="38"/>
      <c r="L17" s="38"/>
      <c r="M17" s="38"/>
      <c r="N17" s="38"/>
    </row>
    <row r="18" spans="1:14" ht="38.25" customHeight="1">
      <c r="A18" s="34" t="s">
        <v>64</v>
      </c>
      <c r="B18" s="34"/>
      <c r="C18" s="35" t="s">
        <v>65</v>
      </c>
      <c r="D18" s="39"/>
      <c r="E18" s="39"/>
      <c r="F18" s="39"/>
      <c r="G18" s="39"/>
      <c r="H18" s="39"/>
      <c r="I18" s="37">
        <v>1</v>
      </c>
      <c r="J18" s="38"/>
      <c r="K18" s="38"/>
      <c r="L18" s="38"/>
      <c r="M18" s="38"/>
      <c r="N18" s="38"/>
    </row>
    <row r="19" spans="1:14">
      <c r="A19" s="34" t="s">
        <v>66</v>
      </c>
      <c r="B19" s="34"/>
      <c r="C19" s="53" t="s">
        <v>67</v>
      </c>
      <c r="D19" s="54"/>
      <c r="E19" s="54"/>
      <c r="F19" s="54"/>
      <c r="G19" s="54"/>
      <c r="H19" s="54"/>
      <c r="I19" s="37">
        <v>1</v>
      </c>
      <c r="J19" s="38"/>
      <c r="K19" s="38"/>
      <c r="L19" s="38"/>
      <c r="M19" s="38"/>
      <c r="N19" s="38"/>
    </row>
    <row r="20" spans="1:14" ht="24.75" customHeight="1">
      <c r="A20" s="34" t="s">
        <v>68</v>
      </c>
      <c r="B20" s="34"/>
      <c r="C20" s="35" t="s">
        <v>69</v>
      </c>
      <c r="D20" s="39"/>
      <c r="E20" s="39"/>
      <c r="F20" s="39"/>
      <c r="G20" s="39"/>
      <c r="H20" s="39"/>
      <c r="I20" s="55">
        <v>1151440.1000000001</v>
      </c>
      <c r="J20" s="56"/>
      <c r="K20" s="56"/>
      <c r="L20" s="56"/>
      <c r="M20" s="56"/>
      <c r="N20" s="57"/>
    </row>
    <row r="21" spans="1:14" ht="15">
      <c r="A21" s="34" t="s">
        <v>70</v>
      </c>
      <c r="B21" s="34"/>
      <c r="C21" s="53" t="s">
        <v>71</v>
      </c>
      <c r="D21" s="54"/>
      <c r="E21" s="54"/>
      <c r="F21" s="54"/>
      <c r="G21" s="54"/>
      <c r="H21" s="54"/>
      <c r="I21" s="51">
        <v>656722.4</v>
      </c>
      <c r="J21" s="52"/>
      <c r="K21" s="52"/>
      <c r="L21" s="52"/>
      <c r="M21" s="52"/>
      <c r="N21" s="52"/>
    </row>
    <row r="22" spans="1:14" ht="24.75" customHeight="1">
      <c r="A22" s="34" t="s">
        <v>72</v>
      </c>
      <c r="B22" s="34"/>
      <c r="C22" s="35" t="s">
        <v>73</v>
      </c>
      <c r="D22" s="39"/>
      <c r="E22" s="39"/>
      <c r="F22" s="39"/>
      <c r="G22" s="39"/>
      <c r="H22" s="39"/>
      <c r="I22" s="51">
        <v>1089156.3999999999</v>
      </c>
      <c r="J22" s="52"/>
      <c r="K22" s="52"/>
      <c r="L22" s="52"/>
      <c r="M22" s="52"/>
      <c r="N22" s="52"/>
    </row>
    <row r="23" spans="1:14" ht="15">
      <c r="A23" s="34" t="s">
        <v>74</v>
      </c>
      <c r="B23" s="34"/>
      <c r="C23" s="53" t="s">
        <v>75</v>
      </c>
      <c r="D23" s="54"/>
      <c r="E23" s="54"/>
      <c r="F23" s="54"/>
      <c r="G23" s="54"/>
      <c r="H23" s="54"/>
      <c r="I23" s="51">
        <v>350725.9</v>
      </c>
      <c r="J23" s="52"/>
      <c r="K23" s="52"/>
      <c r="L23" s="52"/>
      <c r="M23" s="52"/>
      <c r="N23" s="52"/>
    </row>
    <row r="24" spans="1:14">
      <c r="A24" s="66" t="s">
        <v>76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4">
      <c r="A25" s="67"/>
      <c r="B25" s="67"/>
      <c r="C25" s="67"/>
      <c r="D25" s="67"/>
      <c r="E25" s="67"/>
      <c r="F25" s="68" t="s">
        <v>77</v>
      </c>
      <c r="G25" s="68" t="s">
        <v>78</v>
      </c>
      <c r="H25" s="70"/>
      <c r="I25" s="70"/>
      <c r="J25" s="70"/>
      <c r="K25" s="70"/>
      <c r="L25" s="70"/>
      <c r="M25" s="70"/>
      <c r="N25" s="70"/>
    </row>
    <row r="26" spans="1:14" ht="87.75" customHeight="1">
      <c r="A26" s="67"/>
      <c r="B26" s="67"/>
      <c r="C26" s="67"/>
      <c r="D26" s="67"/>
      <c r="E26" s="67"/>
      <c r="F26" s="69"/>
      <c r="G26" s="68" t="s">
        <v>79</v>
      </c>
      <c r="H26" s="68"/>
      <c r="I26" s="68" t="s">
        <v>80</v>
      </c>
      <c r="J26" s="68"/>
      <c r="K26" s="68" t="s">
        <v>81</v>
      </c>
      <c r="L26" s="68"/>
      <c r="M26" s="68" t="s">
        <v>82</v>
      </c>
      <c r="N26" s="68"/>
    </row>
    <row r="27" spans="1:14" ht="50.25" customHeight="1">
      <c r="A27" s="14" t="s">
        <v>83</v>
      </c>
      <c r="B27" s="58" t="s">
        <v>84</v>
      </c>
      <c r="C27" s="59"/>
      <c r="D27" s="59"/>
      <c r="E27" s="59"/>
      <c r="F27" s="10">
        <f t="shared" ref="F27:F38" si="0">SUM(G27:L27)</f>
        <v>26</v>
      </c>
      <c r="G27" s="60">
        <f>SUM(G28,G31,G32)</f>
        <v>5</v>
      </c>
      <c r="H27" s="60"/>
      <c r="I27" s="60">
        <f>SUM(I28,I31,I32)</f>
        <v>10</v>
      </c>
      <c r="J27" s="60"/>
      <c r="K27" s="60">
        <f>SUM(K28,K31,K32)</f>
        <v>11</v>
      </c>
      <c r="L27" s="60"/>
      <c r="M27" s="30" t="s">
        <v>150</v>
      </c>
      <c r="N27" s="32"/>
    </row>
    <row r="28" spans="1:14" ht="38.25" customHeight="1">
      <c r="A28" s="15" t="s">
        <v>85</v>
      </c>
      <c r="B28" s="61" t="s">
        <v>86</v>
      </c>
      <c r="C28" s="62"/>
      <c r="D28" s="62"/>
      <c r="E28" s="63"/>
      <c r="F28" s="10">
        <f t="shared" si="0"/>
        <v>14</v>
      </c>
      <c r="G28" s="64">
        <v>4</v>
      </c>
      <c r="H28" s="64"/>
      <c r="I28" s="64"/>
      <c r="J28" s="64"/>
      <c r="K28" s="64">
        <v>10</v>
      </c>
      <c r="L28" s="64"/>
      <c r="M28" s="65"/>
      <c r="N28" s="65"/>
    </row>
    <row r="29" spans="1:14">
      <c r="A29" s="15" t="s">
        <v>87</v>
      </c>
      <c r="B29" s="71" t="s">
        <v>88</v>
      </c>
      <c r="C29" s="72"/>
      <c r="D29" s="72"/>
      <c r="E29" s="72"/>
      <c r="F29" s="10">
        <f t="shared" si="0"/>
        <v>17</v>
      </c>
      <c r="G29" s="64">
        <v>7</v>
      </c>
      <c r="H29" s="64"/>
      <c r="I29" s="64"/>
      <c r="J29" s="64"/>
      <c r="K29" s="64">
        <v>10</v>
      </c>
      <c r="L29" s="64"/>
      <c r="M29" s="65"/>
      <c r="N29" s="65"/>
    </row>
    <row r="30" spans="1:14" ht="23.25" customHeight="1">
      <c r="A30" s="15" t="s">
        <v>89</v>
      </c>
      <c r="B30" s="71" t="s">
        <v>90</v>
      </c>
      <c r="C30" s="72"/>
      <c r="D30" s="72"/>
      <c r="E30" s="72"/>
      <c r="F30" s="10">
        <f t="shared" si="0"/>
        <v>14</v>
      </c>
      <c r="G30" s="64">
        <v>4</v>
      </c>
      <c r="H30" s="64"/>
      <c r="I30" s="64"/>
      <c r="J30" s="64"/>
      <c r="K30" s="64">
        <v>10</v>
      </c>
      <c r="L30" s="64"/>
      <c r="M30" s="65"/>
      <c r="N30" s="65"/>
    </row>
    <row r="31" spans="1:14">
      <c r="A31" s="15" t="s">
        <v>91</v>
      </c>
      <c r="B31" s="71" t="s">
        <v>92</v>
      </c>
      <c r="C31" s="72"/>
      <c r="D31" s="72"/>
      <c r="E31" s="72"/>
      <c r="F31" s="10">
        <f t="shared" si="0"/>
        <v>11</v>
      </c>
      <c r="G31" s="64">
        <v>1</v>
      </c>
      <c r="H31" s="64"/>
      <c r="I31" s="64">
        <v>9</v>
      </c>
      <c r="J31" s="64"/>
      <c r="K31" s="64">
        <v>1</v>
      </c>
      <c r="L31" s="64"/>
      <c r="M31" s="65"/>
      <c r="N31" s="65"/>
    </row>
    <row r="32" spans="1:14">
      <c r="A32" s="15" t="s">
        <v>93</v>
      </c>
      <c r="B32" s="71" t="s">
        <v>94</v>
      </c>
      <c r="C32" s="72"/>
      <c r="D32" s="72"/>
      <c r="E32" s="72"/>
      <c r="F32" s="10">
        <f t="shared" si="0"/>
        <v>1</v>
      </c>
      <c r="G32" s="64"/>
      <c r="H32" s="64"/>
      <c r="I32" s="64">
        <v>1</v>
      </c>
      <c r="J32" s="64"/>
      <c r="K32" s="64"/>
      <c r="L32" s="64"/>
      <c r="M32" s="65"/>
      <c r="N32" s="65"/>
    </row>
    <row r="33" spans="1:14" ht="38.25" customHeight="1">
      <c r="A33" s="14" t="s">
        <v>95</v>
      </c>
      <c r="B33" s="73" t="s">
        <v>96</v>
      </c>
      <c r="C33" s="74"/>
      <c r="D33" s="74"/>
      <c r="E33" s="74"/>
      <c r="F33" s="9">
        <f t="shared" si="0"/>
        <v>30</v>
      </c>
      <c r="G33" s="75">
        <f>SUM(G34:H37)</f>
        <v>5</v>
      </c>
      <c r="H33" s="75"/>
      <c r="I33" s="75">
        <f>SUM(I34:J37)</f>
        <v>10</v>
      </c>
      <c r="J33" s="75"/>
      <c r="K33" s="75">
        <f>SUM(K34:L37)</f>
        <v>15</v>
      </c>
      <c r="L33" s="75"/>
      <c r="M33" s="30" t="s">
        <v>150</v>
      </c>
      <c r="N33" s="32"/>
    </row>
    <row r="34" spans="1:14">
      <c r="A34" s="15" t="s">
        <v>97</v>
      </c>
      <c r="B34" s="71" t="s">
        <v>98</v>
      </c>
      <c r="C34" s="72"/>
      <c r="D34" s="72"/>
      <c r="E34" s="72"/>
      <c r="F34" s="9">
        <f t="shared" si="0"/>
        <v>14</v>
      </c>
      <c r="G34" s="65">
        <v>4</v>
      </c>
      <c r="H34" s="65"/>
      <c r="I34" s="65"/>
      <c r="J34" s="65"/>
      <c r="K34" s="65">
        <v>10</v>
      </c>
      <c r="L34" s="65"/>
      <c r="M34" s="65"/>
      <c r="N34" s="65"/>
    </row>
    <row r="35" spans="1:14">
      <c r="A35" s="15" t="s">
        <v>99</v>
      </c>
      <c r="B35" s="71" t="s">
        <v>100</v>
      </c>
      <c r="C35" s="72"/>
      <c r="D35" s="72"/>
      <c r="E35" s="72"/>
      <c r="F35" s="9">
        <f t="shared" si="0"/>
        <v>15</v>
      </c>
      <c r="G35" s="65">
        <v>1</v>
      </c>
      <c r="H35" s="65"/>
      <c r="I35" s="65">
        <v>9</v>
      </c>
      <c r="J35" s="65"/>
      <c r="K35" s="65">
        <v>5</v>
      </c>
      <c r="L35" s="65"/>
      <c r="M35" s="65"/>
      <c r="N35" s="65"/>
    </row>
    <row r="36" spans="1:14">
      <c r="A36" s="15" t="s">
        <v>101</v>
      </c>
      <c r="B36" s="71" t="s">
        <v>102</v>
      </c>
      <c r="C36" s="72"/>
      <c r="D36" s="72"/>
      <c r="E36" s="72"/>
      <c r="F36" s="9">
        <f t="shared" si="0"/>
        <v>1</v>
      </c>
      <c r="G36" s="65"/>
      <c r="H36" s="65"/>
      <c r="I36" s="65">
        <v>1</v>
      </c>
      <c r="J36" s="65"/>
      <c r="K36" s="65"/>
      <c r="L36" s="65"/>
      <c r="M36" s="65"/>
      <c r="N36" s="65"/>
    </row>
    <row r="37" spans="1:14">
      <c r="A37" s="15" t="s">
        <v>103</v>
      </c>
      <c r="B37" s="71" t="s">
        <v>104</v>
      </c>
      <c r="C37" s="72"/>
      <c r="D37" s="72"/>
      <c r="E37" s="72"/>
      <c r="F37" s="9">
        <f t="shared" si="0"/>
        <v>0</v>
      </c>
      <c r="G37" s="65"/>
      <c r="H37" s="65"/>
      <c r="I37" s="65"/>
      <c r="J37" s="65"/>
      <c r="K37" s="65"/>
      <c r="L37" s="65"/>
      <c r="M37" s="65"/>
      <c r="N37" s="65"/>
    </row>
    <row r="38" spans="1:14" ht="26.25" customHeight="1">
      <c r="A38" s="14" t="s">
        <v>105</v>
      </c>
      <c r="B38" s="73" t="s">
        <v>106</v>
      </c>
      <c r="C38" s="74"/>
      <c r="D38" s="74"/>
      <c r="E38" s="74"/>
      <c r="F38" s="10">
        <f t="shared" si="0"/>
        <v>516473.59999999998</v>
      </c>
      <c r="G38" s="75">
        <f>G40+G42+G44</f>
        <v>175130.69999999998</v>
      </c>
      <c r="H38" s="75"/>
      <c r="I38" s="75">
        <f>I40+I42+I44</f>
        <v>136575.6</v>
      </c>
      <c r="J38" s="75"/>
      <c r="K38" s="75">
        <f>SUM(K40,K42,K44)</f>
        <v>204767.3</v>
      </c>
      <c r="L38" s="75"/>
      <c r="M38" s="30" t="s">
        <v>150</v>
      </c>
      <c r="N38" s="32"/>
    </row>
    <row r="39" spans="1:14">
      <c r="A39" s="15"/>
      <c r="B39" s="76" t="s">
        <v>107</v>
      </c>
      <c r="C39" s="77"/>
      <c r="D39" s="77"/>
      <c r="E39" s="77"/>
      <c r="F39" s="9">
        <f>SUM(F41,F43,F45)</f>
        <v>516473.59999999998</v>
      </c>
      <c r="G39" s="75">
        <f>SUM(G41,G43,G45)</f>
        <v>175130.69999999998</v>
      </c>
      <c r="H39" s="75"/>
      <c r="I39" s="75">
        <f>I41+I43+I45</f>
        <v>136575.6</v>
      </c>
      <c r="J39" s="75"/>
      <c r="K39" s="75">
        <f>SUM(K41,K43,K45)</f>
        <v>204767.3</v>
      </c>
      <c r="L39" s="75"/>
      <c r="M39" s="30" t="s">
        <v>150</v>
      </c>
      <c r="N39" s="32"/>
    </row>
    <row r="40" spans="1:14" ht="51" customHeight="1">
      <c r="A40" s="15" t="s">
        <v>108</v>
      </c>
      <c r="B40" s="61" t="s">
        <v>109</v>
      </c>
      <c r="C40" s="62"/>
      <c r="D40" s="62"/>
      <c r="E40" s="63"/>
      <c r="F40" s="9">
        <f t="shared" ref="F40:F61" si="1">SUM(G40:L40)</f>
        <v>375444.3</v>
      </c>
      <c r="G40" s="65">
        <v>171705.4</v>
      </c>
      <c r="H40" s="65"/>
      <c r="I40" s="65"/>
      <c r="J40" s="65"/>
      <c r="K40" s="65">
        <v>203738.9</v>
      </c>
      <c r="L40" s="65"/>
      <c r="M40" s="65"/>
      <c r="N40" s="65"/>
    </row>
    <row r="41" spans="1:14">
      <c r="A41" s="15" t="s">
        <v>110</v>
      </c>
      <c r="B41" s="76" t="s">
        <v>107</v>
      </c>
      <c r="C41" s="77"/>
      <c r="D41" s="77"/>
      <c r="E41" s="77"/>
      <c r="F41" s="9">
        <f t="shared" si="1"/>
        <v>375444.3</v>
      </c>
      <c r="G41" s="65">
        <v>171705.4</v>
      </c>
      <c r="H41" s="65"/>
      <c r="I41" s="65"/>
      <c r="J41" s="65"/>
      <c r="K41" s="65">
        <v>203738.9</v>
      </c>
      <c r="L41" s="65"/>
      <c r="M41" s="65"/>
      <c r="N41" s="65"/>
    </row>
    <row r="42" spans="1:14" ht="30.75" customHeight="1">
      <c r="A42" s="15" t="s">
        <v>111</v>
      </c>
      <c r="B42" s="71" t="s">
        <v>112</v>
      </c>
      <c r="C42" s="72"/>
      <c r="D42" s="72"/>
      <c r="E42" s="72"/>
      <c r="F42" s="10">
        <f t="shared" si="1"/>
        <v>141029.29999999999</v>
      </c>
      <c r="G42" s="64">
        <v>3425.3</v>
      </c>
      <c r="H42" s="64"/>
      <c r="I42" s="65">
        <v>136575.6</v>
      </c>
      <c r="J42" s="65"/>
      <c r="K42" s="65">
        <v>1028.4000000000001</v>
      </c>
      <c r="L42" s="65"/>
      <c r="M42" s="65"/>
      <c r="N42" s="65"/>
    </row>
    <row r="43" spans="1:14">
      <c r="A43" s="15" t="s">
        <v>113</v>
      </c>
      <c r="B43" s="76" t="s">
        <v>107</v>
      </c>
      <c r="C43" s="77"/>
      <c r="D43" s="77"/>
      <c r="E43" s="77"/>
      <c r="F43" s="9">
        <f t="shared" si="1"/>
        <v>141029.29999999999</v>
      </c>
      <c r="G43" s="65">
        <v>3425.3</v>
      </c>
      <c r="H43" s="65"/>
      <c r="I43" s="65">
        <v>136575.6</v>
      </c>
      <c r="J43" s="65"/>
      <c r="K43" s="65">
        <v>1028.4000000000001</v>
      </c>
      <c r="L43" s="65"/>
      <c r="M43" s="65"/>
      <c r="N43" s="65"/>
    </row>
    <row r="44" spans="1:14">
      <c r="A44" s="15" t="s">
        <v>114</v>
      </c>
      <c r="B44" s="71" t="s">
        <v>115</v>
      </c>
      <c r="C44" s="72"/>
      <c r="D44" s="72"/>
      <c r="E44" s="72"/>
      <c r="F44" s="9">
        <f t="shared" si="1"/>
        <v>0</v>
      </c>
      <c r="G44" s="65"/>
      <c r="H44" s="65"/>
      <c r="I44" s="65"/>
      <c r="J44" s="65"/>
      <c r="K44" s="65"/>
      <c r="L44" s="65"/>
      <c r="M44" s="65"/>
      <c r="N44" s="65"/>
    </row>
    <row r="45" spans="1:14">
      <c r="A45" s="15" t="s">
        <v>116</v>
      </c>
      <c r="B45" s="76" t="s">
        <v>107</v>
      </c>
      <c r="C45" s="77"/>
      <c r="D45" s="77"/>
      <c r="E45" s="77"/>
      <c r="F45" s="9">
        <f t="shared" si="1"/>
        <v>0</v>
      </c>
      <c r="G45" s="64"/>
      <c r="H45" s="64"/>
      <c r="I45" s="65"/>
      <c r="J45" s="65"/>
      <c r="K45" s="65"/>
      <c r="L45" s="65"/>
      <c r="M45" s="65"/>
      <c r="N45" s="65"/>
    </row>
    <row r="46" spans="1:14" ht="24.75" customHeight="1">
      <c r="A46" s="14" t="s">
        <v>117</v>
      </c>
      <c r="B46" s="73" t="s">
        <v>118</v>
      </c>
      <c r="C46" s="74"/>
      <c r="D46" s="74"/>
      <c r="E46" s="74"/>
      <c r="F46" s="9">
        <f t="shared" si="1"/>
        <v>145989.5</v>
      </c>
      <c r="G46" s="75">
        <f>SUM(G47:H48)</f>
        <v>38.799999999999997</v>
      </c>
      <c r="H46" s="75"/>
      <c r="I46" s="75">
        <f>SUM(I47:J48)</f>
        <v>145950.70000000001</v>
      </c>
      <c r="J46" s="75"/>
      <c r="K46" s="75">
        <f>SUM(K47:L48)</f>
        <v>0</v>
      </c>
      <c r="L46" s="75"/>
      <c r="M46" s="30" t="s">
        <v>150</v>
      </c>
      <c r="N46" s="32"/>
    </row>
    <row r="47" spans="1:14" ht="26.25" customHeight="1">
      <c r="A47" s="15" t="s">
        <v>119</v>
      </c>
      <c r="B47" s="71" t="s">
        <v>120</v>
      </c>
      <c r="C47" s="72"/>
      <c r="D47" s="72"/>
      <c r="E47" s="72"/>
      <c r="F47" s="9">
        <f t="shared" si="1"/>
        <v>145989.5</v>
      </c>
      <c r="G47" s="65">
        <v>38.799999999999997</v>
      </c>
      <c r="H47" s="65"/>
      <c r="I47" s="65">
        <v>145950.70000000001</v>
      </c>
      <c r="J47" s="65"/>
      <c r="K47" s="65"/>
      <c r="L47" s="65"/>
      <c r="M47" s="65"/>
      <c r="N47" s="65"/>
    </row>
    <row r="48" spans="1:14">
      <c r="A48" s="15" t="s">
        <v>121</v>
      </c>
      <c r="B48" s="71" t="s">
        <v>122</v>
      </c>
      <c r="C48" s="72"/>
      <c r="D48" s="72"/>
      <c r="E48" s="72"/>
      <c r="F48" s="9">
        <f t="shared" si="1"/>
        <v>0</v>
      </c>
      <c r="G48" s="65"/>
      <c r="H48" s="65"/>
      <c r="I48" s="65"/>
      <c r="J48" s="65"/>
      <c r="K48" s="65"/>
      <c r="L48" s="65"/>
      <c r="M48" s="65"/>
      <c r="N48" s="65"/>
    </row>
    <row r="49" spans="1:14" ht="25.5" customHeight="1">
      <c r="A49" s="14" t="s">
        <v>123</v>
      </c>
      <c r="B49" s="73" t="s">
        <v>124</v>
      </c>
      <c r="C49" s="74"/>
      <c r="D49" s="74"/>
      <c r="E49" s="74"/>
      <c r="F49" s="16">
        <f t="shared" si="1"/>
        <v>34835</v>
      </c>
      <c r="G49" s="79">
        <f>SUM(G50:H53)</f>
        <v>3069.3</v>
      </c>
      <c r="H49" s="79"/>
      <c r="I49" s="79">
        <f>SUM(I50:J53)</f>
        <v>13300</v>
      </c>
      <c r="J49" s="79"/>
      <c r="K49" s="75">
        <f>SUM(K50:L53)</f>
        <v>18465.7</v>
      </c>
      <c r="L49" s="75"/>
      <c r="M49" s="30" t="s">
        <v>150</v>
      </c>
      <c r="N49" s="32"/>
    </row>
    <row r="50" spans="1:14">
      <c r="A50" s="15" t="s">
        <v>125</v>
      </c>
      <c r="B50" s="71" t="s">
        <v>126</v>
      </c>
      <c r="C50" s="72"/>
      <c r="D50" s="72"/>
      <c r="E50" s="72"/>
      <c r="F50" s="16">
        <f t="shared" si="1"/>
        <v>0</v>
      </c>
      <c r="G50" s="78"/>
      <c r="H50" s="78"/>
      <c r="I50" s="78"/>
      <c r="J50" s="78"/>
      <c r="K50" s="65"/>
      <c r="L50" s="65"/>
      <c r="M50" s="65"/>
      <c r="N50" s="65"/>
    </row>
    <row r="51" spans="1:14">
      <c r="A51" s="15" t="s">
        <v>127</v>
      </c>
      <c r="B51" s="71" t="s">
        <v>128</v>
      </c>
      <c r="C51" s="72"/>
      <c r="D51" s="72"/>
      <c r="E51" s="72"/>
      <c r="F51" s="16">
        <f t="shared" si="1"/>
        <v>30304.400000000001</v>
      </c>
      <c r="G51" s="78">
        <v>3069.3</v>
      </c>
      <c r="H51" s="78"/>
      <c r="I51" s="78">
        <v>8769.4</v>
      </c>
      <c r="J51" s="78"/>
      <c r="K51" s="65">
        <v>18465.7</v>
      </c>
      <c r="L51" s="65"/>
      <c r="M51" s="65"/>
      <c r="N51" s="65"/>
    </row>
    <row r="52" spans="1:14">
      <c r="A52" s="15" t="s">
        <v>129</v>
      </c>
      <c r="B52" s="71" t="s">
        <v>130</v>
      </c>
      <c r="C52" s="72"/>
      <c r="D52" s="72"/>
      <c r="E52" s="72"/>
      <c r="F52" s="16">
        <f t="shared" si="1"/>
        <v>530.4</v>
      </c>
      <c r="G52" s="78"/>
      <c r="H52" s="78"/>
      <c r="I52" s="78">
        <v>530.4</v>
      </c>
      <c r="J52" s="78"/>
      <c r="K52" s="65"/>
      <c r="L52" s="65"/>
      <c r="M52" s="65"/>
      <c r="N52" s="65"/>
    </row>
    <row r="53" spans="1:14">
      <c r="A53" s="15" t="s">
        <v>131</v>
      </c>
      <c r="B53" s="71" t="s">
        <v>132</v>
      </c>
      <c r="C53" s="72"/>
      <c r="D53" s="72"/>
      <c r="E53" s="72"/>
      <c r="F53" s="16">
        <f t="shared" si="1"/>
        <v>4000.2</v>
      </c>
      <c r="G53" s="78"/>
      <c r="H53" s="78"/>
      <c r="I53" s="78">
        <v>4000.2</v>
      </c>
      <c r="J53" s="78"/>
      <c r="K53" s="65"/>
      <c r="L53" s="65"/>
      <c r="M53" s="65"/>
      <c r="N53" s="65"/>
    </row>
    <row r="54" spans="1:14" ht="51.75" customHeight="1">
      <c r="A54" s="14" t="s">
        <v>133</v>
      </c>
      <c r="B54" s="73" t="s">
        <v>134</v>
      </c>
      <c r="C54" s="74"/>
      <c r="D54" s="74"/>
      <c r="E54" s="74"/>
      <c r="F54" s="16">
        <f t="shared" si="1"/>
        <v>1458</v>
      </c>
      <c r="G54" s="79">
        <f>SUM(G55:H56)</f>
        <v>490.7</v>
      </c>
      <c r="H54" s="79"/>
      <c r="I54" s="79">
        <f>SUM(I55:J56)</f>
        <v>959.9</v>
      </c>
      <c r="J54" s="79"/>
      <c r="K54" s="75">
        <f>SUM(K55:L56)</f>
        <v>7.4</v>
      </c>
      <c r="L54" s="75"/>
      <c r="M54" s="30" t="s">
        <v>150</v>
      </c>
      <c r="N54" s="32"/>
    </row>
    <row r="55" spans="1:14">
      <c r="A55" s="15" t="s">
        <v>135</v>
      </c>
      <c r="B55" s="71" t="s">
        <v>136</v>
      </c>
      <c r="C55" s="72"/>
      <c r="D55" s="72"/>
      <c r="E55" s="72"/>
      <c r="F55" s="16">
        <f t="shared" si="1"/>
        <v>490.7</v>
      </c>
      <c r="G55" s="78">
        <v>490.7</v>
      </c>
      <c r="H55" s="78"/>
      <c r="I55" s="78"/>
      <c r="J55" s="78"/>
      <c r="K55" s="65"/>
      <c r="L55" s="65"/>
      <c r="M55" s="65"/>
      <c r="N55" s="65"/>
    </row>
    <row r="56" spans="1:14">
      <c r="A56" s="15" t="s">
        <v>137</v>
      </c>
      <c r="B56" s="71" t="s">
        <v>132</v>
      </c>
      <c r="C56" s="72"/>
      <c r="D56" s="72"/>
      <c r="E56" s="72"/>
      <c r="F56" s="16">
        <f t="shared" si="1"/>
        <v>967.3</v>
      </c>
      <c r="G56" s="78"/>
      <c r="H56" s="78"/>
      <c r="I56" s="78">
        <v>959.9</v>
      </c>
      <c r="J56" s="78"/>
      <c r="K56" s="65">
        <v>7.4</v>
      </c>
      <c r="L56" s="65"/>
      <c r="M56" s="65"/>
      <c r="N56" s="65"/>
    </row>
    <row r="57" spans="1:14" ht="57.75" customHeight="1">
      <c r="A57" s="14" t="s">
        <v>138</v>
      </c>
      <c r="B57" s="73" t="s">
        <v>139</v>
      </c>
      <c r="C57" s="74"/>
      <c r="D57" s="74"/>
      <c r="E57" s="74"/>
      <c r="F57" s="16">
        <f t="shared" si="1"/>
        <v>3663.8</v>
      </c>
      <c r="G57" s="79">
        <f>SUM(G58:H60)</f>
        <v>38.799999999999997</v>
      </c>
      <c r="H57" s="79"/>
      <c r="I57" s="79">
        <f>SUM(I58:J60)</f>
        <v>3625</v>
      </c>
      <c r="J57" s="79"/>
      <c r="K57" s="75">
        <f>SUM(K58:L60)</f>
        <v>0</v>
      </c>
      <c r="L57" s="75"/>
      <c r="M57" s="30" t="s">
        <v>150</v>
      </c>
      <c r="N57" s="32"/>
    </row>
    <row r="58" spans="1:14">
      <c r="A58" s="15" t="s">
        <v>140</v>
      </c>
      <c r="B58" s="80" t="s">
        <v>141</v>
      </c>
      <c r="C58" s="81"/>
      <c r="D58" s="81"/>
      <c r="E58" s="81"/>
      <c r="F58" s="16">
        <f t="shared" si="1"/>
        <v>3625</v>
      </c>
      <c r="G58" s="78"/>
      <c r="H58" s="78"/>
      <c r="I58" s="78">
        <v>3625</v>
      </c>
      <c r="J58" s="78"/>
      <c r="K58" s="65"/>
      <c r="L58" s="65"/>
      <c r="M58" s="65"/>
      <c r="N58" s="65"/>
    </row>
    <row r="59" spans="1:14" ht="37.5" customHeight="1">
      <c r="A59" s="15" t="s">
        <v>142</v>
      </c>
      <c r="B59" s="80" t="s">
        <v>143</v>
      </c>
      <c r="C59" s="81"/>
      <c r="D59" s="81"/>
      <c r="E59" s="81"/>
      <c r="F59" s="16">
        <f t="shared" si="1"/>
        <v>22.1</v>
      </c>
      <c r="G59" s="78">
        <v>22.1</v>
      </c>
      <c r="H59" s="78"/>
      <c r="I59" s="78"/>
      <c r="J59" s="78"/>
      <c r="K59" s="65"/>
      <c r="L59" s="65"/>
      <c r="M59" s="65"/>
      <c r="N59" s="65"/>
    </row>
    <row r="60" spans="1:14">
      <c r="A60" s="15" t="s">
        <v>144</v>
      </c>
      <c r="B60" s="80" t="s">
        <v>145</v>
      </c>
      <c r="C60" s="81"/>
      <c r="D60" s="81"/>
      <c r="E60" s="81"/>
      <c r="F60" s="16">
        <f t="shared" si="1"/>
        <v>16.7</v>
      </c>
      <c r="G60" s="78">
        <v>16.7</v>
      </c>
      <c r="H60" s="78"/>
      <c r="I60" s="78"/>
      <c r="J60" s="78"/>
      <c r="K60" s="65"/>
      <c r="L60" s="65"/>
      <c r="M60" s="65"/>
      <c r="N60" s="65"/>
    </row>
    <row r="61" spans="1:14" ht="64.5" customHeight="1">
      <c r="A61" s="14" t="s">
        <v>146</v>
      </c>
      <c r="B61" s="73" t="s">
        <v>147</v>
      </c>
      <c r="C61" s="74"/>
      <c r="D61" s="74"/>
      <c r="E61" s="74"/>
      <c r="F61" s="16">
        <f t="shared" si="1"/>
        <v>0</v>
      </c>
      <c r="G61" s="78"/>
      <c r="H61" s="78"/>
      <c r="I61" s="78"/>
      <c r="J61" s="78"/>
      <c r="K61" s="65"/>
      <c r="L61" s="65"/>
      <c r="M61" s="65"/>
      <c r="N61" s="65"/>
    </row>
    <row r="62" spans="1:14" ht="40.5" customHeight="1">
      <c r="A62" s="14" t="s">
        <v>148</v>
      </c>
      <c r="B62" s="73" t="s">
        <v>149</v>
      </c>
      <c r="C62" s="74"/>
      <c r="D62" s="74"/>
      <c r="E62" s="74"/>
      <c r="F62" s="17" t="s">
        <v>150</v>
      </c>
      <c r="G62" s="86" t="s">
        <v>150</v>
      </c>
      <c r="H62" s="87"/>
      <c r="I62" s="86" t="s">
        <v>150</v>
      </c>
      <c r="J62" s="87"/>
      <c r="K62" s="30" t="s">
        <v>150</v>
      </c>
      <c r="L62" s="32"/>
      <c r="M62" s="30" t="s">
        <v>150</v>
      </c>
      <c r="N62" s="32"/>
    </row>
    <row r="63" spans="1:14">
      <c r="A63" s="15"/>
      <c r="B63" s="82" t="s">
        <v>151</v>
      </c>
      <c r="C63" s="83"/>
      <c r="D63" s="83"/>
      <c r="E63" s="83"/>
      <c r="F63" s="9">
        <f>SUM(G63:L63)</f>
        <v>130</v>
      </c>
      <c r="G63" s="75">
        <f>SUM(G67,G70,G73,G76,G79)</f>
        <v>1</v>
      </c>
      <c r="H63" s="75"/>
      <c r="I63" s="75">
        <f>SUM(I67,I70,I73,I76,I79)</f>
        <v>76</v>
      </c>
      <c r="J63" s="75"/>
      <c r="K63" s="75">
        <f>SUM(K67,K70,K73,K76,K79)</f>
        <v>53</v>
      </c>
      <c r="L63" s="75"/>
      <c r="M63" s="84" t="s">
        <v>150</v>
      </c>
      <c r="N63" s="85"/>
    </row>
    <row r="64" spans="1:14">
      <c r="A64" s="15"/>
      <c r="B64" s="82" t="s">
        <v>152</v>
      </c>
      <c r="C64" s="83"/>
      <c r="D64" s="83"/>
      <c r="E64" s="83"/>
      <c r="F64" s="16">
        <f>SUM(G64:L64)</f>
        <v>35044.9</v>
      </c>
      <c r="G64" s="79">
        <f>SUM(G68,G71,G74,G77,G80)</f>
        <v>2856.2</v>
      </c>
      <c r="H64" s="79"/>
      <c r="I64" s="79">
        <f>SUM(I68,I71,I74,I77,I80)</f>
        <v>13723</v>
      </c>
      <c r="J64" s="79"/>
      <c r="K64" s="75">
        <f>SUM(K68,K71,K74,K77,K80)</f>
        <v>18465.7</v>
      </c>
      <c r="L64" s="75"/>
      <c r="M64" s="84" t="s">
        <v>150</v>
      </c>
      <c r="N64" s="85"/>
    </row>
    <row r="65" spans="1:14">
      <c r="A65" s="15"/>
      <c r="B65" s="76" t="s">
        <v>153</v>
      </c>
      <c r="C65" s="77"/>
      <c r="D65" s="77"/>
      <c r="E65" s="77"/>
      <c r="F65" s="18" t="s">
        <v>150</v>
      </c>
      <c r="G65" s="88" t="s">
        <v>150</v>
      </c>
      <c r="H65" s="89"/>
      <c r="I65" s="88" t="s">
        <v>150</v>
      </c>
      <c r="J65" s="89"/>
      <c r="K65" s="84" t="s">
        <v>150</v>
      </c>
      <c r="L65" s="85"/>
      <c r="M65" s="84" t="s">
        <v>150</v>
      </c>
      <c r="N65" s="85"/>
    </row>
    <row r="66" spans="1:14">
      <c r="A66" s="15" t="s">
        <v>154</v>
      </c>
      <c r="B66" s="90" t="s">
        <v>155</v>
      </c>
      <c r="C66" s="91"/>
      <c r="D66" s="91"/>
      <c r="E66" s="91"/>
      <c r="F66" s="18" t="s">
        <v>150</v>
      </c>
      <c r="G66" s="92" t="s">
        <v>150</v>
      </c>
      <c r="H66" s="92"/>
      <c r="I66" s="92" t="s">
        <v>150</v>
      </c>
      <c r="J66" s="92"/>
      <c r="K66" s="93" t="s">
        <v>150</v>
      </c>
      <c r="L66" s="93"/>
      <c r="M66" s="93" t="s">
        <v>150</v>
      </c>
      <c r="N66" s="93"/>
    </row>
    <row r="67" spans="1:14" ht="12.75" customHeight="1">
      <c r="A67" s="15" t="s">
        <v>156</v>
      </c>
      <c r="B67" s="82" t="s">
        <v>151</v>
      </c>
      <c r="C67" s="83"/>
      <c r="D67" s="83"/>
      <c r="E67" s="83"/>
      <c r="F67" s="16">
        <f>SUM(G67:L67)</f>
        <v>2</v>
      </c>
      <c r="G67" s="78"/>
      <c r="H67" s="78"/>
      <c r="I67" s="78">
        <v>2</v>
      </c>
      <c r="J67" s="78"/>
      <c r="K67" s="65"/>
      <c r="L67" s="65"/>
      <c r="M67" s="65"/>
      <c r="N67" s="65"/>
    </row>
    <row r="68" spans="1:14" ht="12.75" customHeight="1">
      <c r="A68" s="15" t="s">
        <v>157</v>
      </c>
      <c r="B68" s="82" t="s">
        <v>152</v>
      </c>
      <c r="C68" s="83"/>
      <c r="D68" s="83"/>
      <c r="E68" s="83"/>
      <c r="F68" s="16">
        <f>SUM(G68:L68)</f>
        <v>530.4</v>
      </c>
      <c r="G68" s="78"/>
      <c r="H68" s="78"/>
      <c r="I68" s="78">
        <v>530.4</v>
      </c>
      <c r="J68" s="78"/>
      <c r="K68" s="65"/>
      <c r="L68" s="65"/>
      <c r="M68" s="65"/>
      <c r="N68" s="65"/>
    </row>
    <row r="69" spans="1:14">
      <c r="A69" s="15" t="s">
        <v>158</v>
      </c>
      <c r="B69" s="90" t="s">
        <v>159</v>
      </c>
      <c r="C69" s="91"/>
      <c r="D69" s="91"/>
      <c r="E69" s="91"/>
      <c r="F69" s="18" t="s">
        <v>150</v>
      </c>
      <c r="G69" s="88" t="s">
        <v>150</v>
      </c>
      <c r="H69" s="89"/>
      <c r="I69" s="88" t="s">
        <v>150</v>
      </c>
      <c r="J69" s="89"/>
      <c r="K69" s="84" t="s">
        <v>150</v>
      </c>
      <c r="L69" s="85"/>
      <c r="M69" s="84" t="s">
        <v>150</v>
      </c>
      <c r="N69" s="85"/>
    </row>
    <row r="70" spans="1:14" ht="12.75" customHeight="1">
      <c r="A70" s="15" t="s">
        <v>160</v>
      </c>
      <c r="B70" s="82" t="s">
        <v>151</v>
      </c>
      <c r="C70" s="83"/>
      <c r="D70" s="83"/>
      <c r="E70" s="83"/>
      <c r="F70" s="16">
        <f>SUM(G70:L70)</f>
        <v>0</v>
      </c>
      <c r="G70" s="78"/>
      <c r="H70" s="78"/>
      <c r="I70" s="78"/>
      <c r="J70" s="78"/>
      <c r="K70" s="65"/>
      <c r="L70" s="65"/>
      <c r="M70" s="65"/>
      <c r="N70" s="65"/>
    </row>
    <row r="71" spans="1:14" ht="12.75" customHeight="1">
      <c r="A71" s="15" t="s">
        <v>161</v>
      </c>
      <c r="B71" s="82" t="s">
        <v>152</v>
      </c>
      <c r="C71" s="83"/>
      <c r="D71" s="83"/>
      <c r="E71" s="83"/>
      <c r="F71" s="16">
        <f>SUM(G71:L71)</f>
        <v>0</v>
      </c>
      <c r="G71" s="78"/>
      <c r="H71" s="78"/>
      <c r="I71" s="78"/>
      <c r="J71" s="78"/>
      <c r="K71" s="65"/>
      <c r="L71" s="65"/>
      <c r="M71" s="65"/>
      <c r="N71" s="65"/>
    </row>
    <row r="72" spans="1:14" ht="24.75" customHeight="1">
      <c r="A72" s="15" t="s">
        <v>162</v>
      </c>
      <c r="B72" s="90" t="s">
        <v>163</v>
      </c>
      <c r="C72" s="91"/>
      <c r="D72" s="91"/>
      <c r="E72" s="91"/>
      <c r="F72" s="18" t="s">
        <v>150</v>
      </c>
      <c r="G72" s="88" t="s">
        <v>150</v>
      </c>
      <c r="H72" s="89"/>
      <c r="I72" s="88" t="s">
        <v>150</v>
      </c>
      <c r="J72" s="89"/>
      <c r="K72" s="84" t="s">
        <v>150</v>
      </c>
      <c r="L72" s="85"/>
      <c r="M72" s="84" t="s">
        <v>150</v>
      </c>
      <c r="N72" s="85"/>
    </row>
    <row r="73" spans="1:14" ht="12.75" customHeight="1">
      <c r="A73" s="15" t="s">
        <v>164</v>
      </c>
      <c r="B73" s="82" t="s">
        <v>151</v>
      </c>
      <c r="C73" s="83"/>
      <c r="D73" s="83"/>
      <c r="E73" s="83"/>
      <c r="F73" s="16">
        <f>SUM(G73:L73)</f>
        <v>0</v>
      </c>
      <c r="G73" s="78"/>
      <c r="H73" s="78"/>
      <c r="I73" s="78"/>
      <c r="J73" s="78"/>
      <c r="K73" s="65"/>
      <c r="L73" s="65"/>
      <c r="M73" s="65"/>
      <c r="N73" s="65"/>
    </row>
    <row r="74" spans="1:14" ht="12.75" customHeight="1">
      <c r="A74" s="15" t="s">
        <v>165</v>
      </c>
      <c r="B74" s="82" t="s">
        <v>152</v>
      </c>
      <c r="C74" s="83"/>
      <c r="D74" s="83"/>
      <c r="E74" s="83"/>
      <c r="F74" s="16">
        <f>SUM(G74:L74)</f>
        <v>0</v>
      </c>
      <c r="G74" s="78"/>
      <c r="H74" s="78"/>
      <c r="I74" s="78"/>
      <c r="J74" s="78"/>
      <c r="K74" s="65"/>
      <c r="L74" s="65"/>
      <c r="M74" s="65"/>
      <c r="N74" s="65"/>
    </row>
    <row r="75" spans="1:14" ht="24.75" customHeight="1">
      <c r="A75" s="15" t="s">
        <v>166</v>
      </c>
      <c r="B75" s="94" t="s">
        <v>167</v>
      </c>
      <c r="C75" s="95"/>
      <c r="D75" s="95"/>
      <c r="E75" s="96"/>
      <c r="F75" s="18" t="s">
        <v>150</v>
      </c>
      <c r="G75" s="88" t="s">
        <v>150</v>
      </c>
      <c r="H75" s="89"/>
      <c r="I75" s="88" t="s">
        <v>150</v>
      </c>
      <c r="J75" s="89"/>
      <c r="K75" s="84" t="s">
        <v>150</v>
      </c>
      <c r="L75" s="85"/>
      <c r="M75" s="84" t="s">
        <v>150</v>
      </c>
      <c r="N75" s="85"/>
    </row>
    <row r="76" spans="1:14" ht="12.75" customHeight="1">
      <c r="A76" s="15" t="s">
        <v>168</v>
      </c>
      <c r="B76" s="82" t="s">
        <v>151</v>
      </c>
      <c r="C76" s="83"/>
      <c r="D76" s="83"/>
      <c r="E76" s="83"/>
      <c r="F76" s="16">
        <f>SUM(G76:L76)</f>
        <v>104</v>
      </c>
      <c r="G76" s="78">
        <v>1</v>
      </c>
      <c r="H76" s="78"/>
      <c r="I76" s="78">
        <v>50</v>
      </c>
      <c r="J76" s="78"/>
      <c r="K76" s="65">
        <v>53</v>
      </c>
      <c r="L76" s="65"/>
      <c r="M76" s="65"/>
      <c r="N76" s="65"/>
    </row>
    <row r="77" spans="1:14" ht="12.75" customHeight="1">
      <c r="A77" s="15" t="s">
        <v>169</v>
      </c>
      <c r="B77" s="82" t="s">
        <v>152</v>
      </c>
      <c r="C77" s="83"/>
      <c r="D77" s="83"/>
      <c r="E77" s="83"/>
      <c r="F77" s="16">
        <f>SUM(G77:L77)</f>
        <v>32601.4</v>
      </c>
      <c r="G77" s="78">
        <v>2856.2</v>
      </c>
      <c r="H77" s="78"/>
      <c r="I77" s="78">
        <v>11279.5</v>
      </c>
      <c r="J77" s="78"/>
      <c r="K77" s="65">
        <v>18465.7</v>
      </c>
      <c r="L77" s="65"/>
      <c r="M77" s="65"/>
      <c r="N77" s="65"/>
    </row>
    <row r="78" spans="1:14">
      <c r="A78" s="15" t="s">
        <v>170</v>
      </c>
      <c r="B78" s="90" t="s">
        <v>171</v>
      </c>
      <c r="C78" s="91"/>
      <c r="D78" s="91"/>
      <c r="E78" s="91"/>
      <c r="F78" s="18" t="s">
        <v>150</v>
      </c>
      <c r="G78" s="88" t="s">
        <v>150</v>
      </c>
      <c r="H78" s="89"/>
      <c r="I78" s="88" t="s">
        <v>150</v>
      </c>
      <c r="J78" s="89"/>
      <c r="K78" s="84" t="s">
        <v>150</v>
      </c>
      <c r="L78" s="85"/>
      <c r="M78" s="84" t="s">
        <v>150</v>
      </c>
      <c r="N78" s="85"/>
    </row>
    <row r="79" spans="1:14" ht="12.75" customHeight="1">
      <c r="A79" s="15" t="s">
        <v>172</v>
      </c>
      <c r="B79" s="82" t="s">
        <v>151</v>
      </c>
      <c r="C79" s="83"/>
      <c r="D79" s="83"/>
      <c r="E79" s="83"/>
      <c r="F79" s="16">
        <f>SUM(G79:L79)</f>
        <v>24</v>
      </c>
      <c r="G79" s="78"/>
      <c r="H79" s="78"/>
      <c r="I79" s="78">
        <v>24</v>
      </c>
      <c r="J79" s="78"/>
      <c r="K79" s="65"/>
      <c r="L79" s="65"/>
      <c r="M79" s="65"/>
      <c r="N79" s="65"/>
    </row>
    <row r="80" spans="1:14" ht="12.75" customHeight="1">
      <c r="A80" s="15" t="s">
        <v>173</v>
      </c>
      <c r="B80" s="82" t="s">
        <v>152</v>
      </c>
      <c r="C80" s="83"/>
      <c r="D80" s="83"/>
      <c r="E80" s="83"/>
      <c r="F80" s="9">
        <f>SUM(G80:L80)</f>
        <v>1913.1</v>
      </c>
      <c r="G80" s="65"/>
      <c r="H80" s="65"/>
      <c r="I80" s="65">
        <v>1913.1</v>
      </c>
      <c r="J80" s="65"/>
      <c r="K80" s="65"/>
      <c r="L80" s="65"/>
      <c r="M80" s="65"/>
      <c r="N80" s="65"/>
    </row>
    <row r="81" spans="1:14">
      <c r="A81" s="97" t="s">
        <v>174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</row>
    <row r="82" spans="1:14" ht="39.75" customHeight="1">
      <c r="A82" s="14" t="s">
        <v>175</v>
      </c>
      <c r="B82" s="73" t="s">
        <v>176</v>
      </c>
      <c r="C82" s="74"/>
      <c r="D82" s="74"/>
      <c r="E82" s="74"/>
      <c r="F82" s="19">
        <f>SUM(G82:L82)</f>
        <v>58</v>
      </c>
      <c r="G82" s="98">
        <f>SUM(G83,G84,G85,G86,G89,G90)</f>
        <v>6</v>
      </c>
      <c r="H82" s="98"/>
      <c r="I82" s="98">
        <f>SUM(I83,I84,I85,I86,I89,I90)</f>
        <v>0</v>
      </c>
      <c r="J82" s="98"/>
      <c r="K82" s="98">
        <f>SUM(K83,K84,K85,K86,K89,K90)</f>
        <v>52</v>
      </c>
      <c r="L82" s="98"/>
      <c r="M82" s="30" t="s">
        <v>150</v>
      </c>
      <c r="N82" s="32"/>
    </row>
    <row r="83" spans="1:14">
      <c r="A83" s="15" t="s">
        <v>177</v>
      </c>
      <c r="B83" s="71" t="s">
        <v>178</v>
      </c>
      <c r="C83" s="72"/>
      <c r="D83" s="72"/>
      <c r="E83" s="72"/>
      <c r="F83" s="19">
        <f>SUM(G83:L83)</f>
        <v>11</v>
      </c>
      <c r="G83" s="99">
        <v>1</v>
      </c>
      <c r="H83" s="99"/>
      <c r="I83" s="99"/>
      <c r="J83" s="99"/>
      <c r="K83" s="99">
        <v>10</v>
      </c>
      <c r="L83" s="99"/>
      <c r="M83" s="99"/>
      <c r="N83" s="99"/>
    </row>
    <row r="84" spans="1:14" ht="13.5" customHeight="1">
      <c r="A84" s="15" t="s">
        <v>179</v>
      </c>
      <c r="B84" s="71" t="s">
        <v>180</v>
      </c>
      <c r="C84" s="72"/>
      <c r="D84" s="72"/>
      <c r="E84" s="72"/>
      <c r="F84" s="19">
        <f t="shared" ref="F84:F117" si="2">SUM(G84:L84)</f>
        <v>36</v>
      </c>
      <c r="G84" s="99">
        <v>4</v>
      </c>
      <c r="H84" s="99"/>
      <c r="I84" s="99"/>
      <c r="J84" s="99"/>
      <c r="K84" s="99">
        <v>32</v>
      </c>
      <c r="L84" s="99"/>
      <c r="M84" s="99"/>
      <c r="N84" s="99"/>
    </row>
    <row r="85" spans="1:14" ht="24" customHeight="1">
      <c r="A85" s="15" t="s">
        <v>181</v>
      </c>
      <c r="B85" s="71" t="s">
        <v>182</v>
      </c>
      <c r="C85" s="72"/>
      <c r="D85" s="72"/>
      <c r="E85" s="72"/>
      <c r="F85" s="19">
        <f t="shared" si="2"/>
        <v>11</v>
      </c>
      <c r="G85" s="99">
        <v>1</v>
      </c>
      <c r="H85" s="99"/>
      <c r="I85" s="99"/>
      <c r="J85" s="99"/>
      <c r="K85" s="99">
        <v>10</v>
      </c>
      <c r="L85" s="99"/>
      <c r="M85" s="99"/>
      <c r="N85" s="99"/>
    </row>
    <row r="86" spans="1:14" ht="63.75" customHeight="1">
      <c r="A86" s="15" t="s">
        <v>183</v>
      </c>
      <c r="B86" s="71" t="s">
        <v>184</v>
      </c>
      <c r="C86" s="72"/>
      <c r="D86" s="72"/>
      <c r="E86" s="72"/>
      <c r="F86" s="19">
        <f t="shared" si="2"/>
        <v>0</v>
      </c>
      <c r="G86" s="99"/>
      <c r="H86" s="99"/>
      <c r="I86" s="99"/>
      <c r="J86" s="99"/>
      <c r="K86" s="99"/>
      <c r="L86" s="99"/>
      <c r="M86" s="99"/>
      <c r="N86" s="99"/>
    </row>
    <row r="87" spans="1:14" ht="25.5" customHeight="1">
      <c r="A87" s="15" t="s">
        <v>185</v>
      </c>
      <c r="B87" s="71" t="s">
        <v>186</v>
      </c>
      <c r="C87" s="72"/>
      <c r="D87" s="72"/>
      <c r="E87" s="72"/>
      <c r="F87" s="19">
        <f t="shared" si="2"/>
        <v>0</v>
      </c>
      <c r="G87" s="99"/>
      <c r="H87" s="99"/>
      <c r="I87" s="99"/>
      <c r="J87" s="99"/>
      <c r="K87" s="99"/>
      <c r="L87" s="99"/>
      <c r="M87" s="99"/>
      <c r="N87" s="99"/>
    </row>
    <row r="88" spans="1:14">
      <c r="A88" s="15" t="s">
        <v>187</v>
      </c>
      <c r="B88" s="71" t="s">
        <v>188</v>
      </c>
      <c r="C88" s="72"/>
      <c r="D88" s="72"/>
      <c r="E88" s="72"/>
      <c r="F88" s="19">
        <f t="shared" si="2"/>
        <v>0</v>
      </c>
      <c r="G88" s="99"/>
      <c r="H88" s="99"/>
      <c r="I88" s="99"/>
      <c r="J88" s="99"/>
      <c r="K88" s="99"/>
      <c r="L88" s="99"/>
      <c r="M88" s="99"/>
      <c r="N88" s="99"/>
    </row>
    <row r="89" spans="1:14" ht="24.75" customHeight="1">
      <c r="A89" s="15" t="s">
        <v>189</v>
      </c>
      <c r="B89" s="71" t="s">
        <v>190</v>
      </c>
      <c r="C89" s="72"/>
      <c r="D89" s="72"/>
      <c r="E89" s="72"/>
      <c r="F89" s="19">
        <f t="shared" si="2"/>
        <v>0</v>
      </c>
      <c r="G89" s="99"/>
      <c r="H89" s="99"/>
      <c r="I89" s="99"/>
      <c r="J89" s="99"/>
      <c r="K89" s="99"/>
      <c r="L89" s="99"/>
      <c r="M89" s="99"/>
      <c r="N89" s="99"/>
    </row>
    <row r="90" spans="1:14">
      <c r="A90" s="15" t="s">
        <v>191</v>
      </c>
      <c r="B90" s="71" t="s">
        <v>192</v>
      </c>
      <c r="C90" s="72"/>
      <c r="D90" s="72"/>
      <c r="E90" s="72"/>
      <c r="F90" s="19">
        <f t="shared" si="2"/>
        <v>0</v>
      </c>
      <c r="G90" s="99"/>
      <c r="H90" s="99"/>
      <c r="I90" s="99"/>
      <c r="J90" s="99"/>
      <c r="K90" s="99"/>
      <c r="L90" s="99"/>
      <c r="M90" s="99"/>
      <c r="N90" s="99"/>
    </row>
    <row r="91" spans="1:14" ht="34.5" customHeight="1">
      <c r="A91" s="14" t="s">
        <v>193</v>
      </c>
      <c r="B91" s="73" t="s">
        <v>194</v>
      </c>
      <c r="C91" s="74"/>
      <c r="D91" s="74"/>
      <c r="E91" s="74"/>
      <c r="F91" s="8">
        <f t="shared" si="2"/>
        <v>17</v>
      </c>
      <c r="G91" s="101">
        <f>SUM(G92:H95)</f>
        <v>7</v>
      </c>
      <c r="H91" s="101"/>
      <c r="I91" s="101">
        <f>SUM(I92:J95)</f>
        <v>0</v>
      </c>
      <c r="J91" s="101"/>
      <c r="K91" s="101">
        <f>SUM(K92:L95)</f>
        <v>10</v>
      </c>
      <c r="L91" s="101"/>
      <c r="M91" s="30" t="s">
        <v>150</v>
      </c>
      <c r="N91" s="32"/>
    </row>
    <row r="92" spans="1:14">
      <c r="A92" s="15" t="s">
        <v>195</v>
      </c>
      <c r="B92" s="71" t="s">
        <v>98</v>
      </c>
      <c r="C92" s="72"/>
      <c r="D92" s="72"/>
      <c r="E92" s="72"/>
      <c r="F92" s="8">
        <f t="shared" si="2"/>
        <v>17</v>
      </c>
      <c r="G92" s="99">
        <v>7</v>
      </c>
      <c r="H92" s="99"/>
      <c r="I92" s="100"/>
      <c r="J92" s="100"/>
      <c r="K92" s="100">
        <v>10</v>
      </c>
      <c r="L92" s="100"/>
      <c r="M92" s="100"/>
      <c r="N92" s="100"/>
    </row>
    <row r="93" spans="1:14">
      <c r="A93" s="15" t="s">
        <v>196</v>
      </c>
      <c r="B93" s="71" t="s">
        <v>100</v>
      </c>
      <c r="C93" s="72"/>
      <c r="D93" s="72"/>
      <c r="E93" s="72"/>
      <c r="F93" s="8">
        <f t="shared" si="2"/>
        <v>0</v>
      </c>
      <c r="G93" s="100"/>
      <c r="H93" s="100"/>
      <c r="I93" s="100"/>
      <c r="J93" s="100"/>
      <c r="K93" s="100"/>
      <c r="L93" s="100"/>
      <c r="M93" s="100"/>
      <c r="N93" s="100"/>
    </row>
    <row r="94" spans="1:14">
      <c r="A94" s="15" t="s">
        <v>197</v>
      </c>
      <c r="B94" s="71" t="s">
        <v>102</v>
      </c>
      <c r="C94" s="72"/>
      <c r="D94" s="72"/>
      <c r="E94" s="72"/>
      <c r="F94" s="8">
        <f t="shared" si="2"/>
        <v>0</v>
      </c>
      <c r="G94" s="100"/>
      <c r="H94" s="100"/>
      <c r="I94" s="100"/>
      <c r="J94" s="100"/>
      <c r="K94" s="100"/>
      <c r="L94" s="100"/>
      <c r="M94" s="100"/>
      <c r="N94" s="100"/>
    </row>
    <row r="95" spans="1:14">
      <c r="A95" s="15" t="s">
        <v>198</v>
      </c>
      <c r="B95" s="71" t="s">
        <v>104</v>
      </c>
      <c r="C95" s="72"/>
      <c r="D95" s="72"/>
      <c r="E95" s="72"/>
      <c r="F95" s="8">
        <f t="shared" si="2"/>
        <v>0</v>
      </c>
      <c r="G95" s="99"/>
      <c r="H95" s="99"/>
      <c r="I95" s="100"/>
      <c r="J95" s="100"/>
      <c r="K95" s="100"/>
      <c r="L95" s="100"/>
      <c r="M95" s="100"/>
      <c r="N95" s="100"/>
    </row>
    <row r="96" spans="1:14" ht="37.5" customHeight="1">
      <c r="A96" s="14" t="s">
        <v>199</v>
      </c>
      <c r="B96" s="73" t="s">
        <v>200</v>
      </c>
      <c r="C96" s="74"/>
      <c r="D96" s="74"/>
      <c r="E96" s="74"/>
      <c r="F96" s="20">
        <f t="shared" si="2"/>
        <v>913049.9</v>
      </c>
      <c r="G96" s="103">
        <f>SUM(G97:H101)</f>
        <v>750036.9</v>
      </c>
      <c r="H96" s="103"/>
      <c r="I96" s="79">
        <f>SUM(I97:J101)</f>
        <v>0</v>
      </c>
      <c r="J96" s="79"/>
      <c r="K96" s="75">
        <f>SUM(K97:L101)</f>
        <v>163013</v>
      </c>
      <c r="L96" s="75"/>
      <c r="M96" s="30" t="s">
        <v>150</v>
      </c>
      <c r="N96" s="32"/>
    </row>
    <row r="97" spans="1:14">
      <c r="A97" s="15" t="s">
        <v>201</v>
      </c>
      <c r="B97" s="71" t="s">
        <v>202</v>
      </c>
      <c r="C97" s="72"/>
      <c r="D97" s="72"/>
      <c r="E97" s="72"/>
      <c r="F97" s="20">
        <f t="shared" si="2"/>
        <v>913049.9</v>
      </c>
      <c r="G97" s="102">
        <v>750036.9</v>
      </c>
      <c r="H97" s="102"/>
      <c r="I97" s="78"/>
      <c r="J97" s="78"/>
      <c r="K97" s="65">
        <v>163013</v>
      </c>
      <c r="L97" s="65"/>
      <c r="M97" s="65"/>
      <c r="N97" s="65"/>
    </row>
    <row r="98" spans="1:14" ht="30.75" customHeight="1">
      <c r="A98" s="15" t="s">
        <v>203</v>
      </c>
      <c r="B98" s="71" t="s">
        <v>204</v>
      </c>
      <c r="C98" s="72"/>
      <c r="D98" s="72"/>
      <c r="E98" s="72"/>
      <c r="F98" s="20">
        <f t="shared" si="2"/>
        <v>0</v>
      </c>
      <c r="G98" s="102"/>
      <c r="H98" s="102"/>
      <c r="I98" s="78"/>
      <c r="J98" s="78"/>
      <c r="K98" s="65"/>
      <c r="L98" s="65"/>
      <c r="M98" s="65"/>
      <c r="N98" s="65"/>
    </row>
    <row r="99" spans="1:14" ht="27" customHeight="1">
      <c r="A99" s="15" t="s">
        <v>205</v>
      </c>
      <c r="B99" s="71" t="s">
        <v>206</v>
      </c>
      <c r="C99" s="72"/>
      <c r="D99" s="72"/>
      <c r="E99" s="72"/>
      <c r="F99" s="20">
        <f t="shared" si="2"/>
        <v>0</v>
      </c>
      <c r="G99" s="102"/>
      <c r="H99" s="102"/>
      <c r="I99" s="78"/>
      <c r="J99" s="78"/>
      <c r="K99" s="65"/>
      <c r="L99" s="65"/>
      <c r="M99" s="65"/>
      <c r="N99" s="65"/>
    </row>
    <row r="100" spans="1:14">
      <c r="A100" s="15" t="s">
        <v>207</v>
      </c>
      <c r="B100" s="71" t="s">
        <v>92</v>
      </c>
      <c r="C100" s="72"/>
      <c r="D100" s="72"/>
      <c r="E100" s="72"/>
      <c r="F100" s="20">
        <f>SUM(G100:L100)</f>
        <v>0</v>
      </c>
      <c r="G100" s="114"/>
      <c r="H100" s="115"/>
      <c r="I100" s="78"/>
      <c r="J100" s="78"/>
      <c r="K100" s="65"/>
      <c r="L100" s="65"/>
      <c r="M100" s="65"/>
      <c r="N100" s="65"/>
    </row>
    <row r="101" spans="1:14">
      <c r="A101" s="15" t="s">
        <v>208</v>
      </c>
      <c r="B101" s="61" t="s">
        <v>132</v>
      </c>
      <c r="C101" s="104"/>
      <c r="D101" s="104"/>
      <c r="E101" s="105"/>
      <c r="F101" s="20">
        <f t="shared" si="2"/>
        <v>0</v>
      </c>
      <c r="G101" s="106"/>
      <c r="H101" s="107"/>
      <c r="I101" s="108"/>
      <c r="J101" s="109"/>
      <c r="K101" s="110"/>
      <c r="L101" s="111"/>
      <c r="M101" s="112"/>
      <c r="N101" s="113"/>
    </row>
    <row r="102" spans="1:14" ht="27.75" customHeight="1">
      <c r="A102" s="14" t="s">
        <v>209</v>
      </c>
      <c r="B102" s="73" t="s">
        <v>118</v>
      </c>
      <c r="C102" s="74"/>
      <c r="D102" s="74"/>
      <c r="E102" s="74"/>
      <c r="F102" s="16">
        <f t="shared" si="2"/>
        <v>0</v>
      </c>
      <c r="G102" s="79">
        <f>G103+G104</f>
        <v>0</v>
      </c>
      <c r="H102" s="79"/>
      <c r="I102" s="79">
        <f>SUM(I103:J104)</f>
        <v>0</v>
      </c>
      <c r="J102" s="79"/>
      <c r="K102" s="75">
        <f>SUM(K103:L104)</f>
        <v>0</v>
      </c>
      <c r="L102" s="75"/>
      <c r="M102" s="30" t="s">
        <v>150</v>
      </c>
      <c r="N102" s="32"/>
    </row>
    <row r="103" spans="1:14" ht="25.5" customHeight="1">
      <c r="A103" s="15" t="s">
        <v>210</v>
      </c>
      <c r="B103" s="71" t="s">
        <v>120</v>
      </c>
      <c r="C103" s="72"/>
      <c r="D103" s="72"/>
      <c r="E103" s="72"/>
      <c r="F103" s="16">
        <f>SUM(I103:L103)</f>
        <v>0</v>
      </c>
      <c r="G103" s="116"/>
      <c r="H103" s="117"/>
      <c r="I103" s="78"/>
      <c r="J103" s="78"/>
      <c r="K103" s="65"/>
      <c r="L103" s="65"/>
      <c r="M103" s="65"/>
      <c r="N103" s="65"/>
    </row>
    <row r="104" spans="1:14">
      <c r="A104" s="15" t="s">
        <v>211</v>
      </c>
      <c r="B104" s="71" t="s">
        <v>122</v>
      </c>
      <c r="C104" s="72"/>
      <c r="D104" s="72"/>
      <c r="E104" s="72"/>
      <c r="F104" s="16">
        <f>SUM(I104:L104)</f>
        <v>0</v>
      </c>
      <c r="G104" s="78"/>
      <c r="H104" s="78"/>
      <c r="I104" s="78"/>
      <c r="J104" s="78"/>
      <c r="K104" s="65"/>
      <c r="L104" s="65"/>
      <c r="M104" s="65"/>
      <c r="N104" s="65"/>
    </row>
    <row r="105" spans="1:14" ht="24" customHeight="1">
      <c r="A105" s="14" t="s">
        <v>212</v>
      </c>
      <c r="B105" s="73" t="s">
        <v>213</v>
      </c>
      <c r="C105" s="74"/>
      <c r="D105" s="74"/>
      <c r="E105" s="74"/>
      <c r="F105" s="16">
        <f t="shared" si="2"/>
        <v>44369.8</v>
      </c>
      <c r="G105" s="103">
        <f>SUM(G106:H109)</f>
        <v>9247</v>
      </c>
      <c r="H105" s="103"/>
      <c r="I105" s="79">
        <f>SUM(I106:J109)</f>
        <v>0</v>
      </c>
      <c r="J105" s="79"/>
      <c r="K105" s="75">
        <f>SUM(K106:L109)</f>
        <v>35122.800000000003</v>
      </c>
      <c r="L105" s="75"/>
      <c r="M105" s="30" t="s">
        <v>150</v>
      </c>
      <c r="N105" s="32"/>
    </row>
    <row r="106" spans="1:14" ht="24" customHeight="1">
      <c r="A106" s="15" t="s">
        <v>214</v>
      </c>
      <c r="B106" s="71" t="s">
        <v>126</v>
      </c>
      <c r="C106" s="72"/>
      <c r="D106" s="72"/>
      <c r="E106" s="72"/>
      <c r="F106" s="16">
        <f t="shared" si="2"/>
        <v>0</v>
      </c>
      <c r="G106" s="78"/>
      <c r="H106" s="78"/>
      <c r="I106" s="78"/>
      <c r="J106" s="78"/>
      <c r="K106" s="65"/>
      <c r="L106" s="65"/>
      <c r="M106" s="65"/>
      <c r="N106" s="65"/>
    </row>
    <row r="107" spans="1:14">
      <c r="A107" s="15" t="s">
        <v>215</v>
      </c>
      <c r="B107" s="71" t="s">
        <v>128</v>
      </c>
      <c r="C107" s="72"/>
      <c r="D107" s="72"/>
      <c r="E107" s="72"/>
      <c r="F107" s="16">
        <f t="shared" si="2"/>
        <v>40533.200000000004</v>
      </c>
      <c r="G107" s="78">
        <v>5410.4</v>
      </c>
      <c r="H107" s="78"/>
      <c r="I107" s="78"/>
      <c r="J107" s="78"/>
      <c r="K107" s="65">
        <v>35122.800000000003</v>
      </c>
      <c r="L107" s="65"/>
      <c r="M107" s="65"/>
      <c r="N107" s="65"/>
    </row>
    <row r="108" spans="1:14">
      <c r="A108" s="15" t="s">
        <v>216</v>
      </c>
      <c r="B108" s="71" t="s">
        <v>130</v>
      </c>
      <c r="C108" s="72"/>
      <c r="D108" s="72"/>
      <c r="E108" s="72"/>
      <c r="F108" s="16">
        <f t="shared" si="2"/>
        <v>0</v>
      </c>
      <c r="G108" s="78"/>
      <c r="H108" s="78"/>
      <c r="I108" s="78"/>
      <c r="J108" s="78"/>
      <c r="K108" s="65"/>
      <c r="L108" s="65"/>
      <c r="M108" s="65"/>
      <c r="N108" s="65"/>
    </row>
    <row r="109" spans="1:14">
      <c r="A109" s="15" t="s">
        <v>217</v>
      </c>
      <c r="B109" s="71" t="s">
        <v>132</v>
      </c>
      <c r="C109" s="72"/>
      <c r="D109" s="72"/>
      <c r="E109" s="72"/>
      <c r="F109" s="16">
        <f t="shared" si="2"/>
        <v>3836.6</v>
      </c>
      <c r="G109" s="102">
        <v>3836.6</v>
      </c>
      <c r="H109" s="102"/>
      <c r="I109" s="78"/>
      <c r="J109" s="78"/>
      <c r="K109" s="65"/>
      <c r="L109" s="65"/>
      <c r="M109" s="65"/>
      <c r="N109" s="65"/>
    </row>
    <row r="110" spans="1:14" ht="52.5" customHeight="1">
      <c r="A110" s="14" t="s">
        <v>218</v>
      </c>
      <c r="B110" s="73" t="s">
        <v>219</v>
      </c>
      <c r="C110" s="74"/>
      <c r="D110" s="74"/>
      <c r="E110" s="74"/>
      <c r="F110" s="16">
        <f t="shared" si="2"/>
        <v>0</v>
      </c>
      <c r="G110" s="79">
        <f>SUM(G111:H112)</f>
        <v>0</v>
      </c>
      <c r="H110" s="79"/>
      <c r="I110" s="79">
        <f>SUM(I111:J112)</f>
        <v>0</v>
      </c>
      <c r="J110" s="79"/>
      <c r="K110" s="75">
        <f>SUM(K111:L112)</f>
        <v>0</v>
      </c>
      <c r="L110" s="75"/>
      <c r="M110" s="30" t="s">
        <v>150</v>
      </c>
      <c r="N110" s="32"/>
    </row>
    <row r="111" spans="1:14" ht="24.75" customHeight="1">
      <c r="A111" s="15" t="s">
        <v>220</v>
      </c>
      <c r="B111" s="71" t="s">
        <v>221</v>
      </c>
      <c r="C111" s="72"/>
      <c r="D111" s="72"/>
      <c r="E111" s="72"/>
      <c r="F111" s="16">
        <f t="shared" si="2"/>
        <v>0</v>
      </c>
      <c r="G111" s="78"/>
      <c r="H111" s="78"/>
      <c r="I111" s="78"/>
      <c r="J111" s="78"/>
      <c r="K111" s="65"/>
      <c r="L111" s="65"/>
      <c r="M111" s="65"/>
      <c r="N111" s="65"/>
    </row>
    <row r="112" spans="1:14">
      <c r="A112" s="15" t="s">
        <v>222</v>
      </c>
      <c r="B112" s="71" t="s">
        <v>132</v>
      </c>
      <c r="C112" s="72"/>
      <c r="D112" s="72"/>
      <c r="E112" s="72"/>
      <c r="F112" s="16">
        <f t="shared" si="2"/>
        <v>0</v>
      </c>
      <c r="G112" s="78"/>
      <c r="H112" s="78"/>
      <c r="I112" s="78"/>
      <c r="J112" s="78"/>
      <c r="K112" s="65"/>
      <c r="L112" s="65"/>
      <c r="M112" s="65"/>
      <c r="N112" s="65"/>
    </row>
    <row r="113" spans="1:14" ht="51.75" customHeight="1">
      <c r="A113" s="14" t="s">
        <v>223</v>
      </c>
      <c r="B113" s="73" t="s">
        <v>224</v>
      </c>
      <c r="C113" s="74"/>
      <c r="D113" s="74"/>
      <c r="E113" s="74"/>
      <c r="F113" s="16">
        <f t="shared" si="2"/>
        <v>0</v>
      </c>
      <c r="G113" s="79">
        <f>SUM(G114:H115)</f>
        <v>0</v>
      </c>
      <c r="H113" s="79"/>
      <c r="I113" s="79">
        <f>I114+I115+I116</f>
        <v>0</v>
      </c>
      <c r="J113" s="79"/>
      <c r="K113" s="75">
        <f>SUM(K114:L115)</f>
        <v>0</v>
      </c>
      <c r="L113" s="75"/>
      <c r="M113" s="30" t="s">
        <v>150</v>
      </c>
      <c r="N113" s="32"/>
    </row>
    <row r="114" spans="1:14">
      <c r="A114" s="15" t="s">
        <v>225</v>
      </c>
      <c r="B114" s="71" t="s">
        <v>141</v>
      </c>
      <c r="C114" s="72"/>
      <c r="D114" s="72"/>
      <c r="E114" s="72"/>
      <c r="F114" s="16">
        <f t="shared" si="2"/>
        <v>0</v>
      </c>
      <c r="G114" s="78"/>
      <c r="H114" s="78"/>
      <c r="I114" s="78"/>
      <c r="J114" s="78"/>
      <c r="K114" s="65"/>
      <c r="L114" s="65"/>
      <c r="M114" s="65"/>
      <c r="N114" s="65"/>
    </row>
    <row r="115" spans="1:14" ht="36" customHeight="1">
      <c r="A115" s="15" t="s">
        <v>226</v>
      </c>
      <c r="B115" s="71" t="s">
        <v>143</v>
      </c>
      <c r="C115" s="72"/>
      <c r="D115" s="72"/>
      <c r="E115" s="72"/>
      <c r="F115" s="16">
        <f t="shared" si="2"/>
        <v>0</v>
      </c>
      <c r="G115" s="78"/>
      <c r="H115" s="78"/>
      <c r="I115" s="78"/>
      <c r="J115" s="78"/>
      <c r="K115" s="65"/>
      <c r="L115" s="65"/>
      <c r="M115" s="65"/>
      <c r="N115" s="65"/>
    </row>
    <row r="116" spans="1:14" ht="36" customHeight="1">
      <c r="A116" s="15" t="s">
        <v>430</v>
      </c>
      <c r="B116" s="71" t="s">
        <v>132</v>
      </c>
      <c r="C116" s="72"/>
      <c r="D116" s="72"/>
      <c r="E116" s="72"/>
      <c r="F116" s="16">
        <f>SUM(G116:L116)</f>
        <v>0</v>
      </c>
      <c r="G116" s="116"/>
      <c r="H116" s="117"/>
      <c r="I116" s="78"/>
      <c r="J116" s="78"/>
      <c r="K116" s="112"/>
      <c r="L116" s="113"/>
      <c r="M116" s="112"/>
      <c r="N116" s="113"/>
    </row>
    <row r="117" spans="1:14" ht="67.5" customHeight="1">
      <c r="A117" s="14" t="s">
        <v>227</v>
      </c>
      <c r="B117" s="73" t="s">
        <v>228</v>
      </c>
      <c r="C117" s="74"/>
      <c r="D117" s="74"/>
      <c r="E117" s="74"/>
      <c r="F117" s="20">
        <f t="shared" si="2"/>
        <v>0</v>
      </c>
      <c r="G117" s="78"/>
      <c r="H117" s="78"/>
      <c r="I117" s="78"/>
      <c r="J117" s="78"/>
      <c r="K117" s="65"/>
      <c r="L117" s="65"/>
      <c r="M117" s="65"/>
      <c r="N117" s="65"/>
    </row>
    <row r="118" spans="1:14" ht="27.75" customHeight="1">
      <c r="A118" s="14" t="s">
        <v>229</v>
      </c>
      <c r="B118" s="73" t="s">
        <v>230</v>
      </c>
      <c r="C118" s="74"/>
      <c r="D118" s="74"/>
      <c r="E118" s="74"/>
      <c r="F118" s="21" t="s">
        <v>150</v>
      </c>
      <c r="G118" s="118" t="s">
        <v>150</v>
      </c>
      <c r="H118" s="118"/>
      <c r="I118" s="118" t="s">
        <v>150</v>
      </c>
      <c r="J118" s="118"/>
      <c r="K118" s="119" t="s">
        <v>150</v>
      </c>
      <c r="L118" s="119"/>
      <c r="M118" s="119" t="s">
        <v>150</v>
      </c>
      <c r="N118" s="119"/>
    </row>
    <row r="119" spans="1:14">
      <c r="A119" s="15"/>
      <c r="B119" s="82" t="s">
        <v>151</v>
      </c>
      <c r="C119" s="83"/>
      <c r="D119" s="83"/>
      <c r="E119" s="83"/>
      <c r="F119" s="16">
        <f>SUM(G119:L119)</f>
        <v>64</v>
      </c>
      <c r="G119" s="79">
        <f>SUM(G123,G126,G129,G132,G135)</f>
        <v>9</v>
      </c>
      <c r="H119" s="79"/>
      <c r="I119" s="79">
        <f>SUM(I123,I126,I129,I132,I135)</f>
        <v>0</v>
      </c>
      <c r="J119" s="79"/>
      <c r="K119" s="75">
        <f>SUM(K123,K126,K129,K132,K135)</f>
        <v>55</v>
      </c>
      <c r="L119" s="75"/>
      <c r="M119" s="30" t="s">
        <v>150</v>
      </c>
      <c r="N119" s="32"/>
    </row>
    <row r="120" spans="1:14">
      <c r="A120" s="15"/>
      <c r="B120" s="82" t="s">
        <v>152</v>
      </c>
      <c r="C120" s="83"/>
      <c r="D120" s="83"/>
      <c r="E120" s="83"/>
      <c r="F120" s="16">
        <f>SUM(G120:L120)</f>
        <v>64076.800000000003</v>
      </c>
      <c r="G120" s="79">
        <f>SUM(G124,G127,G130,G133,G136)</f>
        <v>23347</v>
      </c>
      <c r="H120" s="79"/>
      <c r="I120" s="79">
        <f>SUM(I124,I127,I130,I133,I136)</f>
        <v>0</v>
      </c>
      <c r="J120" s="79"/>
      <c r="K120" s="75">
        <f>SUM(K124,K127,K130,K133,K136)</f>
        <v>40729.800000000003</v>
      </c>
      <c r="L120" s="75"/>
      <c r="M120" s="30" t="s">
        <v>150</v>
      </c>
      <c r="N120" s="32"/>
    </row>
    <row r="121" spans="1:14">
      <c r="A121" s="15"/>
      <c r="B121" s="90" t="s">
        <v>153</v>
      </c>
      <c r="C121" s="91"/>
      <c r="D121" s="91"/>
      <c r="E121" s="91"/>
      <c r="F121" s="21" t="s">
        <v>150</v>
      </c>
      <c r="G121" s="118" t="s">
        <v>150</v>
      </c>
      <c r="H121" s="118"/>
      <c r="I121" s="118" t="s">
        <v>150</v>
      </c>
      <c r="J121" s="118"/>
      <c r="K121" s="119" t="s">
        <v>150</v>
      </c>
      <c r="L121" s="119"/>
      <c r="M121" s="119" t="s">
        <v>150</v>
      </c>
      <c r="N121" s="119"/>
    </row>
    <row r="122" spans="1:14" ht="51.75" customHeight="1">
      <c r="A122" s="15" t="s">
        <v>231</v>
      </c>
      <c r="B122" s="90" t="s">
        <v>232</v>
      </c>
      <c r="C122" s="91"/>
      <c r="D122" s="91"/>
      <c r="E122" s="91"/>
      <c r="F122" s="21" t="s">
        <v>150</v>
      </c>
      <c r="G122" s="118" t="s">
        <v>150</v>
      </c>
      <c r="H122" s="118"/>
      <c r="I122" s="118" t="s">
        <v>150</v>
      </c>
      <c r="J122" s="118"/>
      <c r="K122" s="119" t="s">
        <v>150</v>
      </c>
      <c r="L122" s="119"/>
      <c r="M122" s="119" t="s">
        <v>150</v>
      </c>
      <c r="N122" s="119"/>
    </row>
    <row r="123" spans="1:14">
      <c r="A123" s="15" t="s">
        <v>233</v>
      </c>
      <c r="B123" s="82" t="s">
        <v>151</v>
      </c>
      <c r="C123" s="83"/>
      <c r="D123" s="83"/>
      <c r="E123" s="83"/>
      <c r="F123" s="16">
        <f>SUM(G123:L123)</f>
        <v>32</v>
      </c>
      <c r="G123" s="78">
        <v>7</v>
      </c>
      <c r="H123" s="78"/>
      <c r="I123" s="78"/>
      <c r="J123" s="78"/>
      <c r="K123" s="65">
        <v>25</v>
      </c>
      <c r="L123" s="65"/>
      <c r="M123" s="65"/>
      <c r="N123" s="65"/>
    </row>
    <row r="124" spans="1:14">
      <c r="A124" s="15" t="s">
        <v>234</v>
      </c>
      <c r="B124" s="82" t="s">
        <v>152</v>
      </c>
      <c r="C124" s="83"/>
      <c r="D124" s="83"/>
      <c r="E124" s="83"/>
      <c r="F124" s="16">
        <f>SUM(G124:L124)</f>
        <v>19707</v>
      </c>
      <c r="G124" s="78">
        <v>14100</v>
      </c>
      <c r="H124" s="78"/>
      <c r="I124" s="78"/>
      <c r="J124" s="78"/>
      <c r="K124" s="65">
        <v>5607</v>
      </c>
      <c r="L124" s="65"/>
      <c r="M124" s="65"/>
      <c r="N124" s="65"/>
    </row>
    <row r="125" spans="1:14">
      <c r="A125" s="15" t="s">
        <v>235</v>
      </c>
      <c r="B125" s="90" t="s">
        <v>159</v>
      </c>
      <c r="C125" s="91"/>
      <c r="D125" s="91"/>
      <c r="E125" s="91"/>
      <c r="F125" s="21" t="s">
        <v>150</v>
      </c>
      <c r="G125" s="118" t="s">
        <v>150</v>
      </c>
      <c r="H125" s="118"/>
      <c r="I125" s="118" t="s">
        <v>150</v>
      </c>
      <c r="J125" s="118"/>
      <c r="K125" s="119" t="s">
        <v>150</v>
      </c>
      <c r="L125" s="119"/>
      <c r="M125" s="119" t="s">
        <v>150</v>
      </c>
      <c r="N125" s="119"/>
    </row>
    <row r="126" spans="1:14">
      <c r="A126" s="15" t="s">
        <v>236</v>
      </c>
      <c r="B126" s="82" t="s">
        <v>151</v>
      </c>
      <c r="C126" s="83"/>
      <c r="D126" s="83"/>
      <c r="E126" s="83"/>
      <c r="F126" s="16">
        <f>SUM(G126:L126)</f>
        <v>0</v>
      </c>
      <c r="G126" s="78"/>
      <c r="H126" s="78"/>
      <c r="I126" s="78"/>
      <c r="J126" s="78"/>
      <c r="K126" s="65"/>
      <c r="L126" s="65"/>
      <c r="M126" s="65"/>
      <c r="N126" s="65"/>
    </row>
    <row r="127" spans="1:14">
      <c r="A127" s="15" t="s">
        <v>237</v>
      </c>
      <c r="B127" s="82" t="s">
        <v>152</v>
      </c>
      <c r="C127" s="83"/>
      <c r="D127" s="83"/>
      <c r="E127" s="83"/>
      <c r="F127" s="16">
        <f>SUM(G127:L127)</f>
        <v>0</v>
      </c>
      <c r="G127" s="78"/>
      <c r="H127" s="78"/>
      <c r="I127" s="78"/>
      <c r="J127" s="78"/>
      <c r="K127" s="65"/>
      <c r="L127" s="65"/>
      <c r="M127" s="65"/>
      <c r="N127" s="65"/>
    </row>
    <row r="128" spans="1:14" ht="27" customHeight="1">
      <c r="A128" s="15" t="s">
        <v>238</v>
      </c>
      <c r="B128" s="90" t="s">
        <v>239</v>
      </c>
      <c r="C128" s="91"/>
      <c r="D128" s="91"/>
      <c r="E128" s="91"/>
      <c r="F128" s="21" t="s">
        <v>150</v>
      </c>
      <c r="G128" s="118" t="s">
        <v>150</v>
      </c>
      <c r="H128" s="118"/>
      <c r="I128" s="118" t="s">
        <v>150</v>
      </c>
      <c r="J128" s="118"/>
      <c r="K128" s="119" t="s">
        <v>150</v>
      </c>
      <c r="L128" s="119"/>
      <c r="M128" s="119" t="s">
        <v>150</v>
      </c>
      <c r="N128" s="119"/>
    </row>
    <row r="129" spans="1:14">
      <c r="A129" s="15" t="s">
        <v>240</v>
      </c>
      <c r="B129" s="82" t="s">
        <v>151</v>
      </c>
      <c r="C129" s="83"/>
      <c r="D129" s="83"/>
      <c r="E129" s="83"/>
      <c r="F129" s="16">
        <f>SUM(G129:L129)</f>
        <v>0</v>
      </c>
      <c r="G129" s="78"/>
      <c r="H129" s="78"/>
      <c r="I129" s="78"/>
      <c r="J129" s="78"/>
      <c r="K129" s="65"/>
      <c r="L129" s="65"/>
      <c r="M129" s="65"/>
      <c r="N129" s="65"/>
    </row>
    <row r="130" spans="1:14">
      <c r="A130" s="15" t="s">
        <v>241</v>
      </c>
      <c r="B130" s="82" t="s">
        <v>152</v>
      </c>
      <c r="C130" s="83"/>
      <c r="D130" s="83"/>
      <c r="E130" s="83"/>
      <c r="F130" s="16">
        <f>SUM(G130:L130)</f>
        <v>0</v>
      </c>
      <c r="G130" s="78"/>
      <c r="H130" s="78"/>
      <c r="I130" s="78"/>
      <c r="J130" s="78"/>
      <c r="K130" s="65"/>
      <c r="L130" s="65"/>
      <c r="M130" s="65"/>
      <c r="N130" s="65"/>
    </row>
    <row r="131" spans="1:14" ht="25.5" customHeight="1">
      <c r="A131" s="15" t="s">
        <v>242</v>
      </c>
      <c r="B131" s="90" t="s">
        <v>167</v>
      </c>
      <c r="C131" s="91"/>
      <c r="D131" s="91"/>
      <c r="E131" s="91"/>
      <c r="F131" s="21" t="s">
        <v>150</v>
      </c>
      <c r="G131" s="118" t="s">
        <v>150</v>
      </c>
      <c r="H131" s="118"/>
      <c r="I131" s="118" t="s">
        <v>150</v>
      </c>
      <c r="J131" s="118"/>
      <c r="K131" s="119" t="s">
        <v>150</v>
      </c>
      <c r="L131" s="119"/>
      <c r="M131" s="119" t="s">
        <v>150</v>
      </c>
      <c r="N131" s="119"/>
    </row>
    <row r="132" spans="1:14">
      <c r="A132" s="15" t="s">
        <v>243</v>
      </c>
      <c r="B132" s="82" t="s">
        <v>151</v>
      </c>
      <c r="C132" s="83"/>
      <c r="D132" s="83"/>
      <c r="E132" s="83"/>
      <c r="F132" s="16">
        <f>SUM(G132:L132)</f>
        <v>31</v>
      </c>
      <c r="G132" s="78">
        <v>1</v>
      </c>
      <c r="H132" s="78"/>
      <c r="I132" s="78"/>
      <c r="J132" s="78"/>
      <c r="K132" s="65">
        <v>30</v>
      </c>
      <c r="L132" s="65"/>
      <c r="M132" s="65"/>
      <c r="N132" s="65"/>
    </row>
    <row r="133" spans="1:14">
      <c r="A133" s="15" t="s">
        <v>244</v>
      </c>
      <c r="B133" s="82" t="s">
        <v>152</v>
      </c>
      <c r="C133" s="83"/>
      <c r="D133" s="83"/>
      <c r="E133" s="83"/>
      <c r="F133" s="16">
        <f>SUM(G133:L133)</f>
        <v>40533.200000000004</v>
      </c>
      <c r="G133" s="78">
        <v>5410.4</v>
      </c>
      <c r="H133" s="78"/>
      <c r="I133" s="78"/>
      <c r="J133" s="78"/>
      <c r="K133" s="65">
        <v>35122.800000000003</v>
      </c>
      <c r="L133" s="65"/>
      <c r="M133" s="65"/>
      <c r="N133" s="65"/>
    </row>
    <row r="134" spans="1:14">
      <c r="A134" s="15" t="s">
        <v>245</v>
      </c>
      <c r="B134" s="90" t="s">
        <v>171</v>
      </c>
      <c r="C134" s="91"/>
      <c r="D134" s="91"/>
      <c r="E134" s="91"/>
      <c r="F134" s="21" t="s">
        <v>150</v>
      </c>
      <c r="G134" s="118" t="s">
        <v>150</v>
      </c>
      <c r="H134" s="118"/>
      <c r="I134" s="118" t="s">
        <v>150</v>
      </c>
      <c r="J134" s="118"/>
      <c r="K134" s="119" t="s">
        <v>150</v>
      </c>
      <c r="L134" s="119"/>
      <c r="M134" s="119" t="s">
        <v>150</v>
      </c>
      <c r="N134" s="119"/>
    </row>
    <row r="135" spans="1:14">
      <c r="A135" s="15" t="s">
        <v>246</v>
      </c>
      <c r="B135" s="82" t="s">
        <v>151</v>
      </c>
      <c r="C135" s="83"/>
      <c r="D135" s="83"/>
      <c r="E135" s="83"/>
      <c r="F135" s="16">
        <f>SUM(G135:L135)</f>
        <v>1</v>
      </c>
      <c r="G135" s="78">
        <v>1</v>
      </c>
      <c r="H135" s="78"/>
      <c r="I135" s="78"/>
      <c r="J135" s="78"/>
      <c r="K135" s="65"/>
      <c r="L135" s="65"/>
      <c r="M135" s="65"/>
      <c r="N135" s="65"/>
    </row>
    <row r="136" spans="1:14">
      <c r="A136" s="15" t="s">
        <v>247</v>
      </c>
      <c r="B136" s="82" t="s">
        <v>152</v>
      </c>
      <c r="C136" s="83"/>
      <c r="D136" s="83"/>
      <c r="E136" s="83"/>
      <c r="F136" s="16">
        <f>SUM(G136:L136)</f>
        <v>3836.6</v>
      </c>
      <c r="G136" s="102">
        <v>3836.6</v>
      </c>
      <c r="H136" s="102"/>
      <c r="I136" s="78"/>
      <c r="J136" s="78"/>
      <c r="K136" s="65"/>
      <c r="L136" s="65"/>
      <c r="M136" s="65"/>
      <c r="N136" s="65"/>
    </row>
    <row r="137" spans="1:14">
      <c r="A137" s="120" t="s">
        <v>248</v>
      </c>
      <c r="B137" s="121"/>
      <c r="C137" s="121"/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2"/>
    </row>
    <row r="138" spans="1:14" ht="24.75" customHeight="1">
      <c r="A138" s="14" t="s">
        <v>249</v>
      </c>
      <c r="B138" s="73" t="s">
        <v>250</v>
      </c>
      <c r="C138" s="74"/>
      <c r="D138" s="74"/>
      <c r="E138" s="74"/>
      <c r="F138" s="8">
        <f>SUM(G138:L138)</f>
        <v>9</v>
      </c>
      <c r="G138" s="101">
        <f>SUM(G139:H140)</f>
        <v>1</v>
      </c>
      <c r="H138" s="101"/>
      <c r="I138" s="101">
        <f>SUM(I139:J140)</f>
        <v>8</v>
      </c>
      <c r="J138" s="101"/>
      <c r="K138" s="101">
        <f>SUM(K139:L140)</f>
        <v>0</v>
      </c>
      <c r="L138" s="101"/>
      <c r="M138" s="30" t="s">
        <v>150</v>
      </c>
      <c r="N138" s="32"/>
    </row>
    <row r="139" spans="1:14">
      <c r="A139" s="15" t="s">
        <v>251</v>
      </c>
      <c r="B139" s="71" t="s">
        <v>252</v>
      </c>
      <c r="C139" s="72"/>
      <c r="D139" s="72"/>
      <c r="E139" s="72"/>
      <c r="F139" s="8">
        <f>SUM(G139:L139)</f>
        <v>0</v>
      </c>
      <c r="G139" s="100"/>
      <c r="H139" s="100"/>
      <c r="I139" s="100"/>
      <c r="J139" s="100"/>
      <c r="K139" s="100"/>
      <c r="L139" s="100"/>
      <c r="M139" s="100"/>
      <c r="N139" s="100"/>
    </row>
    <row r="140" spans="1:14">
      <c r="A140" s="15" t="s">
        <v>253</v>
      </c>
      <c r="B140" s="71" t="s">
        <v>254</v>
      </c>
      <c r="C140" s="72"/>
      <c r="D140" s="72"/>
      <c r="E140" s="72"/>
      <c r="F140" s="8">
        <f>SUM(G140:L140)</f>
        <v>9</v>
      </c>
      <c r="G140" s="100">
        <v>1</v>
      </c>
      <c r="H140" s="100"/>
      <c r="I140" s="100">
        <v>8</v>
      </c>
      <c r="J140" s="100"/>
      <c r="K140" s="100"/>
      <c r="L140" s="100"/>
      <c r="M140" s="100"/>
      <c r="N140" s="100"/>
    </row>
    <row r="141" spans="1:14" ht="27" customHeight="1">
      <c r="A141" s="14" t="s">
        <v>255</v>
      </c>
      <c r="B141" s="73" t="s">
        <v>256</v>
      </c>
      <c r="C141" s="74"/>
      <c r="D141" s="74"/>
      <c r="E141" s="74"/>
      <c r="F141" s="16">
        <f>SUM(G141:L141)</f>
        <v>321070</v>
      </c>
      <c r="G141" s="78">
        <v>89899.6</v>
      </c>
      <c r="H141" s="78"/>
      <c r="I141" s="65">
        <v>163745.70000000001</v>
      </c>
      <c r="J141" s="65"/>
      <c r="K141" s="65">
        <v>67424.7</v>
      </c>
      <c r="L141" s="65"/>
      <c r="M141" s="65"/>
      <c r="N141" s="65"/>
    </row>
    <row r="142" spans="1:14" ht="38.25" customHeight="1">
      <c r="A142" s="14" t="s">
        <v>257</v>
      </c>
      <c r="B142" s="73" t="s">
        <v>258</v>
      </c>
      <c r="C142" s="74"/>
      <c r="D142" s="74"/>
      <c r="E142" s="74"/>
      <c r="F142" s="16">
        <f t="shared" ref="F142:F148" si="3">SUM(G142:L142)</f>
        <v>4431.9000000000005</v>
      </c>
      <c r="G142" s="79">
        <f>SUM(G143:H144)</f>
        <v>22.1</v>
      </c>
      <c r="H142" s="79"/>
      <c r="I142" s="79">
        <f>SUM(I143:J144)</f>
        <v>4409.8</v>
      </c>
      <c r="J142" s="79"/>
      <c r="K142" s="75">
        <f>SUM(K143:L144)</f>
        <v>0</v>
      </c>
      <c r="L142" s="75"/>
      <c r="M142" s="30" t="s">
        <v>150</v>
      </c>
      <c r="N142" s="32"/>
    </row>
    <row r="143" spans="1:14">
      <c r="A143" s="15" t="s">
        <v>259</v>
      </c>
      <c r="B143" s="71" t="s">
        <v>260</v>
      </c>
      <c r="C143" s="72"/>
      <c r="D143" s="72"/>
      <c r="E143" s="72"/>
      <c r="F143" s="16">
        <f t="shared" si="3"/>
        <v>4431.9000000000005</v>
      </c>
      <c r="G143" s="78">
        <v>22.1</v>
      </c>
      <c r="H143" s="78"/>
      <c r="I143" s="78">
        <v>4409.8</v>
      </c>
      <c r="J143" s="78"/>
      <c r="K143" s="65"/>
      <c r="L143" s="65"/>
      <c r="M143" s="65"/>
      <c r="N143" s="65"/>
    </row>
    <row r="144" spans="1:14">
      <c r="A144" s="15" t="s">
        <v>261</v>
      </c>
      <c r="B144" s="71" t="s">
        <v>262</v>
      </c>
      <c r="C144" s="72"/>
      <c r="D144" s="72"/>
      <c r="E144" s="72"/>
      <c r="F144" s="16">
        <f t="shared" si="3"/>
        <v>0</v>
      </c>
      <c r="G144" s="78"/>
      <c r="H144" s="78"/>
      <c r="I144" s="78"/>
      <c r="J144" s="78"/>
      <c r="K144" s="65"/>
      <c r="L144" s="65"/>
      <c r="M144" s="65"/>
      <c r="N144" s="65"/>
    </row>
    <row r="145" spans="1:14" ht="37.5" customHeight="1">
      <c r="A145" s="14" t="s">
        <v>263</v>
      </c>
      <c r="B145" s="73" t="s">
        <v>264</v>
      </c>
      <c r="C145" s="74"/>
      <c r="D145" s="74"/>
      <c r="E145" s="74"/>
      <c r="F145" s="16">
        <f t="shared" si="3"/>
        <v>3949</v>
      </c>
      <c r="G145" s="79">
        <f>SUM(G146:H147)</f>
        <v>22.1</v>
      </c>
      <c r="H145" s="79"/>
      <c r="I145" s="79">
        <f>SUM(I146:J147)</f>
        <v>3926.9</v>
      </c>
      <c r="J145" s="79"/>
      <c r="K145" s="75">
        <f>SUM(K146:L147)</f>
        <v>0</v>
      </c>
      <c r="L145" s="75"/>
      <c r="M145" s="30" t="s">
        <v>150</v>
      </c>
      <c r="N145" s="32"/>
    </row>
    <row r="146" spans="1:14">
      <c r="A146" s="15" t="s">
        <v>265</v>
      </c>
      <c r="B146" s="71" t="s">
        <v>260</v>
      </c>
      <c r="C146" s="72"/>
      <c r="D146" s="72"/>
      <c r="E146" s="72"/>
      <c r="F146" s="16">
        <f t="shared" si="3"/>
        <v>3949</v>
      </c>
      <c r="G146" s="78">
        <v>22.1</v>
      </c>
      <c r="H146" s="78"/>
      <c r="I146" s="78">
        <v>3926.9</v>
      </c>
      <c r="J146" s="78"/>
      <c r="K146" s="65"/>
      <c r="L146" s="65"/>
      <c r="M146" s="100"/>
      <c r="N146" s="100"/>
    </row>
    <row r="147" spans="1:14">
      <c r="A147" s="15" t="s">
        <v>266</v>
      </c>
      <c r="B147" s="71" t="s">
        <v>262</v>
      </c>
      <c r="C147" s="72"/>
      <c r="D147" s="72"/>
      <c r="E147" s="72"/>
      <c r="F147" s="16">
        <f t="shared" si="3"/>
        <v>0</v>
      </c>
      <c r="G147" s="78"/>
      <c r="H147" s="78"/>
      <c r="I147" s="78"/>
      <c r="J147" s="78"/>
      <c r="K147" s="65"/>
      <c r="L147" s="65"/>
      <c r="M147" s="100"/>
      <c r="N147" s="100"/>
    </row>
    <row r="148" spans="1:14" ht="38.25" customHeight="1">
      <c r="A148" s="14" t="s">
        <v>267</v>
      </c>
      <c r="B148" s="73" t="s">
        <v>268</v>
      </c>
      <c r="C148" s="74"/>
      <c r="D148" s="74"/>
      <c r="E148" s="74"/>
      <c r="F148" s="22">
        <f t="shared" si="3"/>
        <v>9</v>
      </c>
      <c r="G148" s="123">
        <f>SUM(G150,G153)</f>
        <v>5</v>
      </c>
      <c r="H148" s="123"/>
      <c r="I148" s="123">
        <f>SUM(I150,I153)</f>
        <v>4</v>
      </c>
      <c r="J148" s="123"/>
      <c r="K148" s="124">
        <f>SUM(K150,K153)</f>
        <v>0</v>
      </c>
      <c r="L148" s="124"/>
      <c r="M148" s="30" t="s">
        <v>150</v>
      </c>
      <c r="N148" s="32"/>
    </row>
    <row r="149" spans="1:14">
      <c r="A149" s="15" t="s">
        <v>269</v>
      </c>
      <c r="B149" s="71" t="s">
        <v>270</v>
      </c>
      <c r="C149" s="72"/>
      <c r="D149" s="72"/>
      <c r="E149" s="72"/>
      <c r="F149" s="23" t="s">
        <v>150</v>
      </c>
      <c r="G149" s="93" t="s">
        <v>150</v>
      </c>
      <c r="H149" s="93"/>
      <c r="I149" s="93" t="s">
        <v>150</v>
      </c>
      <c r="J149" s="93"/>
      <c r="K149" s="93" t="s">
        <v>150</v>
      </c>
      <c r="L149" s="93"/>
      <c r="M149" s="93" t="s">
        <v>150</v>
      </c>
      <c r="N149" s="93"/>
    </row>
    <row r="150" spans="1:14">
      <c r="A150" s="15" t="s">
        <v>271</v>
      </c>
      <c r="B150" s="82" t="s">
        <v>151</v>
      </c>
      <c r="C150" s="83"/>
      <c r="D150" s="83"/>
      <c r="E150" s="83"/>
      <c r="F150" s="9">
        <f>SUM(G150:L150)</f>
        <v>9</v>
      </c>
      <c r="G150" s="65">
        <v>5</v>
      </c>
      <c r="H150" s="65"/>
      <c r="I150" s="65">
        <v>4</v>
      </c>
      <c r="J150" s="65"/>
      <c r="K150" s="65"/>
      <c r="L150" s="65"/>
      <c r="M150" s="65"/>
      <c r="N150" s="65"/>
    </row>
    <row r="151" spans="1:14">
      <c r="A151" s="15" t="s">
        <v>272</v>
      </c>
      <c r="B151" s="82" t="s">
        <v>273</v>
      </c>
      <c r="C151" s="83"/>
      <c r="D151" s="83"/>
      <c r="E151" s="83"/>
      <c r="F151" s="9">
        <f>SUM(G151:L151)</f>
        <v>3949</v>
      </c>
      <c r="G151" s="65">
        <v>22.1</v>
      </c>
      <c r="H151" s="65"/>
      <c r="I151" s="65">
        <v>3926.9</v>
      </c>
      <c r="J151" s="65"/>
      <c r="K151" s="65"/>
      <c r="L151" s="65"/>
      <c r="M151" s="65"/>
      <c r="N151" s="65"/>
    </row>
    <row r="152" spans="1:14">
      <c r="A152" s="15" t="s">
        <v>274</v>
      </c>
      <c r="B152" s="71" t="s">
        <v>275</v>
      </c>
      <c r="C152" s="72"/>
      <c r="D152" s="72"/>
      <c r="E152" s="72"/>
      <c r="F152" s="23" t="s">
        <v>150</v>
      </c>
      <c r="G152" s="93" t="s">
        <v>150</v>
      </c>
      <c r="H152" s="93"/>
      <c r="I152" s="93" t="s">
        <v>150</v>
      </c>
      <c r="J152" s="93"/>
      <c r="K152" s="93" t="s">
        <v>150</v>
      </c>
      <c r="L152" s="93"/>
      <c r="M152" s="93" t="s">
        <v>150</v>
      </c>
      <c r="N152" s="93"/>
    </row>
    <row r="153" spans="1:14">
      <c r="A153" s="15" t="s">
        <v>276</v>
      </c>
      <c r="B153" s="82" t="s">
        <v>151</v>
      </c>
      <c r="C153" s="83"/>
      <c r="D153" s="83"/>
      <c r="E153" s="83"/>
      <c r="F153" s="9">
        <f>SUM(G153:L153)</f>
        <v>0</v>
      </c>
      <c r="G153" s="65"/>
      <c r="H153" s="65"/>
      <c r="I153" s="65"/>
      <c r="J153" s="65"/>
      <c r="K153" s="65"/>
      <c r="L153" s="65"/>
      <c r="M153" s="65"/>
      <c r="N153" s="65"/>
    </row>
    <row r="154" spans="1:14">
      <c r="A154" s="15" t="s">
        <v>277</v>
      </c>
      <c r="B154" s="82" t="s">
        <v>273</v>
      </c>
      <c r="C154" s="83"/>
      <c r="D154" s="83"/>
      <c r="E154" s="83"/>
      <c r="F154" s="9">
        <f>SUM(G154:L154)</f>
        <v>0</v>
      </c>
      <c r="G154" s="65"/>
      <c r="H154" s="65"/>
      <c r="I154" s="65"/>
      <c r="J154" s="65"/>
      <c r="K154" s="65"/>
      <c r="L154" s="65"/>
      <c r="M154" s="65"/>
      <c r="N154" s="65"/>
    </row>
    <row r="155" spans="1:14">
      <c r="A155" s="120" t="s">
        <v>278</v>
      </c>
      <c r="B155" s="125"/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6"/>
    </row>
    <row r="156" spans="1:14">
      <c r="A156" s="14" t="s">
        <v>279</v>
      </c>
      <c r="B156" s="73" t="s">
        <v>280</v>
      </c>
      <c r="C156" s="74"/>
      <c r="D156" s="74"/>
      <c r="E156" s="74"/>
      <c r="F156" s="9">
        <f t="shared" ref="F156:F183" si="4">SUM(G156:L156)</f>
        <v>18</v>
      </c>
      <c r="G156" s="65">
        <v>1</v>
      </c>
      <c r="H156" s="65"/>
      <c r="I156" s="65">
        <v>5</v>
      </c>
      <c r="J156" s="65"/>
      <c r="K156" s="65">
        <v>12</v>
      </c>
      <c r="L156" s="65"/>
      <c r="M156" s="65"/>
      <c r="N156" s="65"/>
    </row>
    <row r="157" spans="1:14">
      <c r="A157" s="15" t="s">
        <v>281</v>
      </c>
      <c r="B157" s="71" t="s">
        <v>282</v>
      </c>
      <c r="C157" s="72"/>
      <c r="D157" s="72"/>
      <c r="E157" s="72"/>
      <c r="F157" s="9">
        <f t="shared" si="4"/>
        <v>18</v>
      </c>
      <c r="G157" s="65">
        <v>1</v>
      </c>
      <c r="H157" s="65"/>
      <c r="I157" s="65">
        <v>5</v>
      </c>
      <c r="J157" s="65"/>
      <c r="K157" s="65">
        <v>12</v>
      </c>
      <c r="L157" s="65"/>
      <c r="M157" s="65"/>
      <c r="N157" s="65"/>
    </row>
    <row r="158" spans="1:14">
      <c r="A158" s="14" t="s">
        <v>283</v>
      </c>
      <c r="B158" s="73" t="s">
        <v>284</v>
      </c>
      <c r="C158" s="74"/>
      <c r="D158" s="74"/>
      <c r="E158" s="74"/>
      <c r="F158" s="9">
        <f t="shared" si="4"/>
        <v>0</v>
      </c>
      <c r="G158" s="65"/>
      <c r="H158" s="65"/>
      <c r="I158" s="65"/>
      <c r="J158" s="65"/>
      <c r="K158" s="65"/>
      <c r="L158" s="65"/>
      <c r="M158" s="65"/>
      <c r="N158" s="65"/>
    </row>
    <row r="159" spans="1:14">
      <c r="A159" s="15" t="s">
        <v>285</v>
      </c>
      <c r="B159" s="71" t="s">
        <v>286</v>
      </c>
      <c r="C159" s="72"/>
      <c r="D159" s="72"/>
      <c r="E159" s="72"/>
      <c r="F159" s="9">
        <f t="shared" si="4"/>
        <v>0</v>
      </c>
      <c r="G159" s="65"/>
      <c r="H159" s="65"/>
      <c r="I159" s="65"/>
      <c r="J159" s="65"/>
      <c r="K159" s="65"/>
      <c r="L159" s="65"/>
      <c r="M159" s="65"/>
      <c r="N159" s="65"/>
    </row>
    <row r="160" spans="1:14" ht="27.75" customHeight="1">
      <c r="A160" s="14" t="s">
        <v>287</v>
      </c>
      <c r="B160" s="73" t="s">
        <v>288</v>
      </c>
      <c r="C160" s="74"/>
      <c r="D160" s="74"/>
      <c r="E160" s="74"/>
      <c r="F160" s="16">
        <f t="shared" si="4"/>
        <v>0</v>
      </c>
      <c r="G160" s="78"/>
      <c r="H160" s="78"/>
      <c r="I160" s="78"/>
      <c r="J160" s="78"/>
      <c r="K160" s="65"/>
      <c r="L160" s="65"/>
      <c r="M160" s="65"/>
      <c r="N160" s="65"/>
    </row>
    <row r="161" spans="1:14" ht="27" customHeight="1">
      <c r="A161" s="14" t="s">
        <v>289</v>
      </c>
      <c r="B161" s="73" t="s">
        <v>290</v>
      </c>
      <c r="C161" s="74"/>
      <c r="D161" s="74"/>
      <c r="E161" s="74"/>
      <c r="F161" s="16">
        <f t="shared" si="4"/>
        <v>18183.300000000003</v>
      </c>
      <c r="G161" s="79">
        <f>SUM(G162,G172,G173,G174)</f>
        <v>6692.8</v>
      </c>
      <c r="H161" s="79"/>
      <c r="I161" s="79">
        <f>SUM(I162,I172,I173,I174)</f>
        <v>308.79999999999995</v>
      </c>
      <c r="J161" s="79"/>
      <c r="K161" s="75">
        <f>SUM(K162,K172,K173,K174)</f>
        <v>11181.7</v>
      </c>
      <c r="L161" s="75"/>
      <c r="M161" s="30" t="s">
        <v>150</v>
      </c>
      <c r="N161" s="32"/>
    </row>
    <row r="162" spans="1:14">
      <c r="A162" s="15" t="s">
        <v>291</v>
      </c>
      <c r="B162" s="71" t="s">
        <v>292</v>
      </c>
      <c r="C162" s="72"/>
      <c r="D162" s="72"/>
      <c r="E162" s="72"/>
      <c r="F162" s="16">
        <f t="shared" si="4"/>
        <v>99.1</v>
      </c>
      <c r="G162" s="78"/>
      <c r="H162" s="78"/>
      <c r="I162" s="78">
        <v>99.1</v>
      </c>
      <c r="J162" s="78"/>
      <c r="K162" s="65"/>
      <c r="L162" s="65"/>
      <c r="M162" s="65"/>
      <c r="N162" s="65"/>
    </row>
    <row r="163" spans="1:14" ht="25.5" customHeight="1">
      <c r="A163" s="15" t="s">
        <v>293</v>
      </c>
      <c r="B163" s="82" t="s">
        <v>294</v>
      </c>
      <c r="C163" s="83"/>
      <c r="D163" s="83"/>
      <c r="E163" s="83"/>
      <c r="F163" s="16">
        <f t="shared" si="4"/>
        <v>0</v>
      </c>
      <c r="G163" s="78"/>
      <c r="H163" s="78"/>
      <c r="I163" s="78"/>
      <c r="J163" s="78"/>
      <c r="K163" s="65"/>
      <c r="L163" s="65"/>
      <c r="M163" s="65"/>
      <c r="N163" s="65"/>
    </row>
    <row r="164" spans="1:14" ht="26.25" customHeight="1">
      <c r="A164" s="15" t="s">
        <v>295</v>
      </c>
      <c r="B164" s="82" t="s">
        <v>296</v>
      </c>
      <c r="C164" s="83"/>
      <c r="D164" s="83"/>
      <c r="E164" s="83"/>
      <c r="F164" s="16">
        <f t="shared" si="4"/>
        <v>0</v>
      </c>
      <c r="G164" s="78"/>
      <c r="H164" s="78"/>
      <c r="I164" s="78"/>
      <c r="J164" s="78"/>
      <c r="K164" s="65"/>
      <c r="L164" s="65"/>
      <c r="M164" s="65"/>
      <c r="N164" s="65"/>
    </row>
    <row r="165" spans="1:14" ht="24.75" customHeight="1">
      <c r="A165" s="15" t="s">
        <v>297</v>
      </c>
      <c r="B165" s="82" t="s">
        <v>298</v>
      </c>
      <c r="C165" s="83"/>
      <c r="D165" s="83"/>
      <c r="E165" s="83"/>
      <c r="F165" s="9">
        <f t="shared" si="4"/>
        <v>0</v>
      </c>
      <c r="G165" s="65"/>
      <c r="H165" s="65"/>
      <c r="I165" s="65"/>
      <c r="J165" s="65"/>
      <c r="K165" s="65"/>
      <c r="L165" s="65"/>
      <c r="M165" s="65"/>
      <c r="N165" s="65"/>
    </row>
    <row r="166" spans="1:14" ht="24.75" customHeight="1">
      <c r="A166" s="15" t="s">
        <v>299</v>
      </c>
      <c r="B166" s="82" t="s">
        <v>300</v>
      </c>
      <c r="C166" s="83"/>
      <c r="D166" s="83"/>
      <c r="E166" s="83"/>
      <c r="F166" s="9">
        <f t="shared" si="4"/>
        <v>0</v>
      </c>
      <c r="G166" s="65"/>
      <c r="H166" s="65"/>
      <c r="I166" s="65"/>
      <c r="J166" s="65"/>
      <c r="K166" s="65"/>
      <c r="L166" s="65"/>
      <c r="M166" s="65"/>
      <c r="N166" s="65"/>
    </row>
    <row r="167" spans="1:14" ht="27" customHeight="1">
      <c r="A167" s="15" t="s">
        <v>301</v>
      </c>
      <c r="B167" s="82" t="s">
        <v>302</v>
      </c>
      <c r="C167" s="83"/>
      <c r="D167" s="83"/>
      <c r="E167" s="83"/>
      <c r="F167" s="9">
        <f t="shared" si="4"/>
        <v>0</v>
      </c>
      <c r="G167" s="65"/>
      <c r="H167" s="65"/>
      <c r="I167" s="65"/>
      <c r="J167" s="65"/>
      <c r="K167" s="65"/>
      <c r="L167" s="65"/>
      <c r="M167" s="65"/>
      <c r="N167" s="65"/>
    </row>
    <row r="168" spans="1:14" ht="27" customHeight="1">
      <c r="A168" s="15" t="s">
        <v>303</v>
      </c>
      <c r="B168" s="82" t="s">
        <v>304</v>
      </c>
      <c r="C168" s="83"/>
      <c r="D168" s="83"/>
      <c r="E168" s="83"/>
      <c r="F168" s="9">
        <f t="shared" si="4"/>
        <v>0</v>
      </c>
      <c r="G168" s="65"/>
      <c r="H168" s="65"/>
      <c r="I168" s="65"/>
      <c r="J168" s="65"/>
      <c r="K168" s="65"/>
      <c r="L168" s="65"/>
      <c r="M168" s="65"/>
      <c r="N168" s="65"/>
    </row>
    <row r="169" spans="1:14" ht="27" customHeight="1">
      <c r="A169" s="15" t="s">
        <v>305</v>
      </c>
      <c r="B169" s="82" t="s">
        <v>306</v>
      </c>
      <c r="C169" s="83"/>
      <c r="D169" s="83"/>
      <c r="E169" s="83"/>
      <c r="F169" s="9">
        <f t="shared" si="4"/>
        <v>99.1</v>
      </c>
      <c r="G169" s="65"/>
      <c r="H169" s="65"/>
      <c r="I169" s="65">
        <v>99.1</v>
      </c>
      <c r="J169" s="65"/>
      <c r="K169" s="65"/>
      <c r="L169" s="65"/>
      <c r="M169" s="65"/>
      <c r="N169" s="65"/>
    </row>
    <row r="170" spans="1:14" ht="24.75" customHeight="1">
      <c r="A170" s="15" t="s">
        <v>307</v>
      </c>
      <c r="B170" s="82" t="s">
        <v>308</v>
      </c>
      <c r="C170" s="83"/>
      <c r="D170" s="83"/>
      <c r="E170" s="83"/>
      <c r="F170" s="16">
        <f t="shared" si="4"/>
        <v>0</v>
      </c>
      <c r="G170" s="78"/>
      <c r="H170" s="78"/>
      <c r="I170" s="78"/>
      <c r="J170" s="78"/>
      <c r="K170" s="65"/>
      <c r="L170" s="65"/>
      <c r="M170" s="65"/>
      <c r="N170" s="65"/>
    </row>
    <row r="171" spans="1:14">
      <c r="A171" s="15" t="s">
        <v>309</v>
      </c>
      <c r="B171" s="82" t="s">
        <v>192</v>
      </c>
      <c r="C171" s="83"/>
      <c r="D171" s="83"/>
      <c r="E171" s="83"/>
      <c r="F171" s="16">
        <f t="shared" si="4"/>
        <v>0</v>
      </c>
      <c r="G171" s="78"/>
      <c r="H171" s="78"/>
      <c r="I171" s="78"/>
      <c r="J171" s="78"/>
      <c r="K171" s="65"/>
      <c r="L171" s="65"/>
      <c r="M171" s="65"/>
      <c r="N171" s="65"/>
    </row>
    <row r="172" spans="1:14">
      <c r="A172" s="15" t="s">
        <v>310</v>
      </c>
      <c r="B172" s="71" t="s">
        <v>311</v>
      </c>
      <c r="C172" s="72"/>
      <c r="D172" s="72"/>
      <c r="E172" s="72"/>
      <c r="F172" s="16">
        <f t="shared" si="4"/>
        <v>0</v>
      </c>
      <c r="G172" s="78"/>
      <c r="H172" s="78"/>
      <c r="I172" s="78"/>
      <c r="J172" s="78"/>
      <c r="K172" s="65"/>
      <c r="L172" s="65"/>
      <c r="M172" s="65"/>
      <c r="N172" s="65"/>
    </row>
    <row r="173" spans="1:14">
      <c r="A173" s="15" t="s">
        <v>312</v>
      </c>
      <c r="B173" s="71" t="s">
        <v>313</v>
      </c>
      <c r="C173" s="72"/>
      <c r="D173" s="72"/>
      <c r="E173" s="72"/>
      <c r="F173" s="16">
        <f t="shared" si="4"/>
        <v>0</v>
      </c>
      <c r="G173" s="78"/>
      <c r="H173" s="78"/>
      <c r="I173" s="78"/>
      <c r="J173" s="78"/>
      <c r="K173" s="65"/>
      <c r="L173" s="65"/>
      <c r="M173" s="65"/>
      <c r="N173" s="65"/>
    </row>
    <row r="174" spans="1:14">
      <c r="A174" s="15" t="s">
        <v>314</v>
      </c>
      <c r="B174" s="71" t="s">
        <v>315</v>
      </c>
      <c r="C174" s="72"/>
      <c r="D174" s="72"/>
      <c r="E174" s="72"/>
      <c r="F174" s="16">
        <f t="shared" si="4"/>
        <v>18084.2</v>
      </c>
      <c r="G174" s="78">
        <v>6692.8</v>
      </c>
      <c r="H174" s="78"/>
      <c r="I174" s="78">
        <v>209.7</v>
      </c>
      <c r="J174" s="78"/>
      <c r="K174" s="65">
        <v>11181.7</v>
      </c>
      <c r="L174" s="65"/>
      <c r="M174" s="65"/>
      <c r="N174" s="65"/>
    </row>
    <row r="175" spans="1:14" ht="51.75" customHeight="1">
      <c r="A175" s="14" t="s">
        <v>316</v>
      </c>
      <c r="B175" s="73" t="s">
        <v>317</v>
      </c>
      <c r="C175" s="74"/>
      <c r="D175" s="74"/>
      <c r="E175" s="74"/>
      <c r="F175" s="16">
        <f t="shared" si="4"/>
        <v>1458</v>
      </c>
      <c r="G175" s="79">
        <f>SUM(G176:H177)</f>
        <v>490.7</v>
      </c>
      <c r="H175" s="79"/>
      <c r="I175" s="79">
        <f>SUM(I176:J177)</f>
        <v>959.9</v>
      </c>
      <c r="J175" s="79"/>
      <c r="K175" s="75">
        <f>SUM(K176:L177)</f>
        <v>7.4</v>
      </c>
      <c r="L175" s="75"/>
      <c r="M175" s="30" t="s">
        <v>150</v>
      </c>
      <c r="N175" s="32"/>
    </row>
    <row r="176" spans="1:14" ht="37.5" customHeight="1">
      <c r="A176" s="15" t="s">
        <v>318</v>
      </c>
      <c r="B176" s="71" t="s">
        <v>319</v>
      </c>
      <c r="C176" s="72"/>
      <c r="D176" s="72"/>
      <c r="E176" s="72"/>
      <c r="F176" s="16">
        <f t="shared" si="4"/>
        <v>490.7</v>
      </c>
      <c r="G176" s="78">
        <v>490.7</v>
      </c>
      <c r="H176" s="78"/>
      <c r="I176" s="78"/>
      <c r="J176" s="78"/>
      <c r="K176" s="65"/>
      <c r="L176" s="65"/>
      <c r="M176" s="65"/>
      <c r="N176" s="65"/>
    </row>
    <row r="177" spans="1:14">
      <c r="A177" s="15" t="s">
        <v>320</v>
      </c>
      <c r="B177" s="71" t="s">
        <v>132</v>
      </c>
      <c r="C177" s="72"/>
      <c r="D177" s="72"/>
      <c r="E177" s="72"/>
      <c r="F177" s="16">
        <f t="shared" si="4"/>
        <v>967.3</v>
      </c>
      <c r="G177" s="78"/>
      <c r="H177" s="78"/>
      <c r="I177" s="78">
        <v>959.9</v>
      </c>
      <c r="J177" s="78"/>
      <c r="K177" s="65">
        <v>7.4</v>
      </c>
      <c r="L177" s="65"/>
      <c r="M177" s="65"/>
      <c r="N177" s="65"/>
    </row>
    <row r="178" spans="1:14" ht="54.75" customHeight="1">
      <c r="A178" s="14" t="s">
        <v>321</v>
      </c>
      <c r="B178" s="73" t="s">
        <v>322</v>
      </c>
      <c r="C178" s="74"/>
      <c r="D178" s="74"/>
      <c r="E178" s="74"/>
      <c r="F178" s="16">
        <f t="shared" si="4"/>
        <v>38.799999999999997</v>
      </c>
      <c r="G178" s="79">
        <f>SUM(G179:H181)</f>
        <v>38.799999999999997</v>
      </c>
      <c r="H178" s="79"/>
      <c r="I178" s="79">
        <f>SUM(I179:J181)</f>
        <v>0</v>
      </c>
      <c r="J178" s="79"/>
      <c r="K178" s="75">
        <f>SUM(K179:L181)</f>
        <v>0</v>
      </c>
      <c r="L178" s="75"/>
      <c r="M178" s="30" t="s">
        <v>150</v>
      </c>
      <c r="N178" s="32"/>
    </row>
    <row r="179" spans="1:14">
      <c r="A179" s="15" t="s">
        <v>323</v>
      </c>
      <c r="B179" s="71" t="s">
        <v>324</v>
      </c>
      <c r="C179" s="72"/>
      <c r="D179" s="72"/>
      <c r="E179" s="72"/>
      <c r="F179" s="16">
        <f t="shared" si="4"/>
        <v>0</v>
      </c>
      <c r="G179" s="78"/>
      <c r="H179" s="78"/>
      <c r="I179" s="78"/>
      <c r="J179" s="78"/>
      <c r="K179" s="65"/>
      <c r="L179" s="65"/>
      <c r="M179" s="65"/>
      <c r="N179" s="65"/>
    </row>
    <row r="180" spans="1:14" ht="26.25" customHeight="1">
      <c r="A180" s="15" t="s">
        <v>325</v>
      </c>
      <c r="B180" s="71" t="s">
        <v>326</v>
      </c>
      <c r="C180" s="72"/>
      <c r="D180" s="72"/>
      <c r="E180" s="72"/>
      <c r="F180" s="16">
        <f t="shared" si="4"/>
        <v>22.1</v>
      </c>
      <c r="G180" s="78">
        <v>22.1</v>
      </c>
      <c r="H180" s="78"/>
      <c r="I180" s="78"/>
      <c r="J180" s="78"/>
      <c r="K180" s="65"/>
      <c r="L180" s="65"/>
      <c r="M180" s="65"/>
      <c r="N180" s="65"/>
    </row>
    <row r="181" spans="1:14">
      <c r="A181" s="15" t="s">
        <v>327</v>
      </c>
      <c r="B181" s="71" t="s">
        <v>328</v>
      </c>
      <c r="C181" s="72"/>
      <c r="D181" s="72"/>
      <c r="E181" s="72"/>
      <c r="F181" s="16">
        <f t="shared" si="4"/>
        <v>16.7</v>
      </c>
      <c r="G181" s="78">
        <v>16.7</v>
      </c>
      <c r="H181" s="78"/>
      <c r="I181" s="78"/>
      <c r="J181" s="78"/>
      <c r="K181" s="65"/>
      <c r="L181" s="65"/>
      <c r="M181" s="65"/>
      <c r="N181" s="65"/>
    </row>
    <row r="182" spans="1:14" ht="77.25" customHeight="1">
      <c r="A182" s="14" t="s">
        <v>329</v>
      </c>
      <c r="B182" s="73" t="s">
        <v>330</v>
      </c>
      <c r="C182" s="74"/>
      <c r="D182" s="74"/>
      <c r="E182" s="74"/>
      <c r="F182" s="16">
        <f t="shared" si="4"/>
        <v>0</v>
      </c>
      <c r="G182" s="78"/>
      <c r="H182" s="78"/>
      <c r="I182" s="78"/>
      <c r="J182" s="78"/>
      <c r="K182" s="65"/>
      <c r="L182" s="65"/>
      <c r="M182" s="65"/>
      <c r="N182" s="65"/>
    </row>
    <row r="183" spans="1:14" ht="42.75" customHeight="1">
      <c r="A183" s="14" t="s">
        <v>331</v>
      </c>
      <c r="B183" s="73" t="s">
        <v>332</v>
      </c>
      <c r="C183" s="74"/>
      <c r="D183" s="74"/>
      <c r="E183" s="74"/>
      <c r="F183" s="16">
        <f t="shared" si="4"/>
        <v>0</v>
      </c>
      <c r="G183" s="78"/>
      <c r="H183" s="78"/>
      <c r="I183" s="65"/>
      <c r="J183" s="65"/>
      <c r="K183" s="65"/>
      <c r="L183" s="65"/>
      <c r="M183" s="65"/>
      <c r="N183" s="65"/>
    </row>
    <row r="184" spans="1:14" ht="37.5" customHeight="1">
      <c r="A184" s="14" t="s">
        <v>333</v>
      </c>
      <c r="B184" s="73" t="s">
        <v>334</v>
      </c>
      <c r="C184" s="74"/>
      <c r="D184" s="74"/>
      <c r="E184" s="74"/>
      <c r="F184" s="21" t="s">
        <v>150</v>
      </c>
      <c r="G184" s="119" t="s">
        <v>150</v>
      </c>
      <c r="H184" s="119"/>
      <c r="I184" s="119" t="s">
        <v>150</v>
      </c>
      <c r="J184" s="119"/>
      <c r="K184" s="119" t="s">
        <v>150</v>
      </c>
      <c r="L184" s="119"/>
      <c r="M184" s="119" t="s">
        <v>150</v>
      </c>
      <c r="N184" s="119"/>
    </row>
    <row r="185" spans="1:14">
      <c r="A185" s="15"/>
      <c r="B185" s="82" t="s">
        <v>151</v>
      </c>
      <c r="C185" s="83"/>
      <c r="D185" s="83"/>
      <c r="E185" s="83"/>
      <c r="F185" s="8">
        <f>SUM(G185:L185)</f>
        <v>71</v>
      </c>
      <c r="G185" s="101">
        <f>SUM(G188,G191,G194,G197,G200)</f>
        <v>7</v>
      </c>
      <c r="H185" s="101"/>
      <c r="I185" s="101">
        <f>SUM(I188,I191,I194,I197,I200)</f>
        <v>46</v>
      </c>
      <c r="J185" s="101"/>
      <c r="K185" s="101">
        <f>SUM(K188,K191,K194,K197,K200)</f>
        <v>18</v>
      </c>
      <c r="L185" s="101"/>
      <c r="M185" s="30" t="s">
        <v>150</v>
      </c>
      <c r="N185" s="32"/>
    </row>
    <row r="186" spans="1:14">
      <c r="A186" s="15"/>
      <c r="B186" s="82" t="s">
        <v>273</v>
      </c>
      <c r="C186" s="83"/>
      <c r="D186" s="83"/>
      <c r="E186" s="83"/>
      <c r="F186" s="16">
        <f>SUM(G186:L186)</f>
        <v>25380.1</v>
      </c>
      <c r="G186" s="79">
        <f>SUM(G189,G192,G195,G198,G201)</f>
        <v>11458.8</v>
      </c>
      <c r="H186" s="79"/>
      <c r="I186" s="79">
        <f>SUM(I189,I192,I195,I198,I201)</f>
        <v>839.2</v>
      </c>
      <c r="J186" s="79"/>
      <c r="K186" s="79">
        <f>SUM(K189,K192,K195,K198,K201)</f>
        <v>13082.1</v>
      </c>
      <c r="L186" s="79"/>
      <c r="M186" s="30" t="s">
        <v>150</v>
      </c>
      <c r="N186" s="32"/>
    </row>
    <row r="187" spans="1:14" ht="63" customHeight="1">
      <c r="A187" s="15" t="s">
        <v>335</v>
      </c>
      <c r="B187" s="90" t="s">
        <v>336</v>
      </c>
      <c r="C187" s="91"/>
      <c r="D187" s="91"/>
      <c r="E187" s="91"/>
      <c r="F187" s="21" t="s">
        <v>150</v>
      </c>
      <c r="G187" s="118" t="s">
        <v>150</v>
      </c>
      <c r="H187" s="118"/>
      <c r="I187" s="118" t="s">
        <v>150</v>
      </c>
      <c r="J187" s="118"/>
      <c r="K187" s="119" t="s">
        <v>150</v>
      </c>
      <c r="L187" s="119"/>
      <c r="M187" s="119" t="s">
        <v>150</v>
      </c>
      <c r="N187" s="119"/>
    </row>
    <row r="188" spans="1:14">
      <c r="A188" s="15"/>
      <c r="B188" s="82" t="s">
        <v>151</v>
      </c>
      <c r="C188" s="83"/>
      <c r="D188" s="83"/>
      <c r="E188" s="83"/>
      <c r="F188" s="16">
        <f>SUM(G188:L188)</f>
        <v>16</v>
      </c>
      <c r="G188" s="78">
        <v>4</v>
      </c>
      <c r="H188" s="78"/>
      <c r="I188" s="78">
        <v>2</v>
      </c>
      <c r="J188" s="78"/>
      <c r="K188" s="65">
        <v>10</v>
      </c>
      <c r="L188" s="65"/>
      <c r="M188" s="65"/>
      <c r="N188" s="65"/>
    </row>
    <row r="189" spans="1:14">
      <c r="A189" s="15"/>
      <c r="B189" s="82" t="s">
        <v>273</v>
      </c>
      <c r="C189" s="83"/>
      <c r="D189" s="83"/>
      <c r="E189" s="83"/>
      <c r="F189" s="16">
        <f>SUM(G189:L189)</f>
        <v>7147.7999999999993</v>
      </c>
      <c r="G189" s="78">
        <v>4717</v>
      </c>
      <c r="H189" s="78"/>
      <c r="I189" s="78">
        <v>530.4</v>
      </c>
      <c r="J189" s="78"/>
      <c r="K189" s="65">
        <v>1900.4</v>
      </c>
      <c r="L189" s="65"/>
      <c r="M189" s="65"/>
      <c r="N189" s="65"/>
    </row>
    <row r="190" spans="1:14">
      <c r="A190" s="15" t="s">
        <v>337</v>
      </c>
      <c r="B190" s="90" t="s">
        <v>338</v>
      </c>
      <c r="C190" s="91"/>
      <c r="D190" s="91"/>
      <c r="E190" s="91"/>
      <c r="F190" s="21" t="s">
        <v>150</v>
      </c>
      <c r="G190" s="118" t="s">
        <v>150</v>
      </c>
      <c r="H190" s="118"/>
      <c r="I190" s="118" t="s">
        <v>150</v>
      </c>
      <c r="J190" s="118"/>
      <c r="K190" s="119" t="s">
        <v>150</v>
      </c>
      <c r="L190" s="119"/>
      <c r="M190" s="119" t="s">
        <v>150</v>
      </c>
      <c r="N190" s="119"/>
    </row>
    <row r="191" spans="1:14">
      <c r="A191" s="15"/>
      <c r="B191" s="82" t="s">
        <v>151</v>
      </c>
      <c r="C191" s="83"/>
      <c r="D191" s="83"/>
      <c r="E191" s="83"/>
      <c r="F191" s="16">
        <f>SUM(G191:L191)</f>
        <v>0</v>
      </c>
      <c r="G191" s="78"/>
      <c r="H191" s="78"/>
      <c r="I191" s="78"/>
      <c r="J191" s="78"/>
      <c r="K191" s="65"/>
      <c r="L191" s="65"/>
      <c r="M191" s="65"/>
      <c r="N191" s="65"/>
    </row>
    <row r="192" spans="1:14">
      <c r="A192" s="15"/>
      <c r="B192" s="82" t="s">
        <v>273</v>
      </c>
      <c r="C192" s="83"/>
      <c r="D192" s="83"/>
      <c r="E192" s="83"/>
      <c r="F192" s="16">
        <f>SUM(G192:L192)</f>
        <v>0</v>
      </c>
      <c r="G192" s="78"/>
      <c r="H192" s="78"/>
      <c r="I192" s="78"/>
      <c r="J192" s="78"/>
      <c r="K192" s="65"/>
      <c r="L192" s="65"/>
      <c r="M192" s="65"/>
      <c r="N192" s="65"/>
    </row>
    <row r="193" spans="1:14" ht="26.25" customHeight="1">
      <c r="A193" s="15" t="s">
        <v>339</v>
      </c>
      <c r="B193" s="90" t="s">
        <v>340</v>
      </c>
      <c r="C193" s="91"/>
      <c r="D193" s="91"/>
      <c r="E193" s="91"/>
      <c r="F193" s="21" t="s">
        <v>150</v>
      </c>
      <c r="G193" s="118" t="s">
        <v>150</v>
      </c>
      <c r="H193" s="118"/>
      <c r="I193" s="118" t="s">
        <v>150</v>
      </c>
      <c r="J193" s="118"/>
      <c r="K193" s="119" t="s">
        <v>150</v>
      </c>
      <c r="L193" s="119"/>
      <c r="M193" s="119" t="s">
        <v>150</v>
      </c>
      <c r="N193" s="119"/>
    </row>
    <row r="194" spans="1:14">
      <c r="A194" s="15"/>
      <c r="B194" s="82" t="s">
        <v>151</v>
      </c>
      <c r="C194" s="83"/>
      <c r="D194" s="83"/>
      <c r="E194" s="83"/>
      <c r="F194" s="16">
        <f>SUM(G194:L194)</f>
        <v>0</v>
      </c>
      <c r="G194" s="78"/>
      <c r="H194" s="78"/>
      <c r="I194" s="78"/>
      <c r="J194" s="78"/>
      <c r="K194" s="65"/>
      <c r="L194" s="65"/>
      <c r="M194" s="65"/>
      <c r="N194" s="65"/>
    </row>
    <row r="195" spans="1:14">
      <c r="A195" s="15"/>
      <c r="B195" s="82" t="s">
        <v>273</v>
      </c>
      <c r="C195" s="83"/>
      <c r="D195" s="83"/>
      <c r="E195" s="83"/>
      <c r="F195" s="16">
        <f>SUM(G195:L195)</f>
        <v>0</v>
      </c>
      <c r="G195" s="78"/>
      <c r="H195" s="78"/>
      <c r="I195" s="78"/>
      <c r="J195" s="78"/>
      <c r="K195" s="65"/>
      <c r="L195" s="65"/>
      <c r="M195" s="65"/>
      <c r="N195" s="65"/>
    </row>
    <row r="196" spans="1:14" ht="28.5" customHeight="1">
      <c r="A196" s="15" t="s">
        <v>341</v>
      </c>
      <c r="B196" s="90" t="s">
        <v>342</v>
      </c>
      <c r="C196" s="91"/>
      <c r="D196" s="91"/>
      <c r="E196" s="91"/>
      <c r="F196" s="21" t="s">
        <v>150</v>
      </c>
      <c r="G196" s="118" t="s">
        <v>150</v>
      </c>
      <c r="H196" s="118"/>
      <c r="I196" s="118" t="s">
        <v>150</v>
      </c>
      <c r="J196" s="118"/>
      <c r="K196" s="119" t="s">
        <v>150</v>
      </c>
      <c r="L196" s="119"/>
      <c r="M196" s="119" t="s">
        <v>150</v>
      </c>
      <c r="N196" s="119"/>
    </row>
    <row r="197" spans="1:14">
      <c r="A197" s="15"/>
      <c r="B197" s="82" t="s">
        <v>151</v>
      </c>
      <c r="C197" s="83"/>
      <c r="D197" s="83"/>
      <c r="E197" s="83"/>
      <c r="F197" s="16">
        <f>SUM(G197:L197)</f>
        <v>0</v>
      </c>
      <c r="G197" s="78"/>
      <c r="H197" s="78"/>
      <c r="I197" s="78"/>
      <c r="J197" s="78"/>
      <c r="K197" s="65"/>
      <c r="L197" s="65"/>
      <c r="M197" s="65"/>
      <c r="N197" s="65"/>
    </row>
    <row r="198" spans="1:14">
      <c r="A198" s="15"/>
      <c r="B198" s="82" t="s">
        <v>273</v>
      </c>
      <c r="C198" s="83"/>
      <c r="D198" s="83"/>
      <c r="E198" s="83"/>
      <c r="F198" s="16">
        <f>SUM(G198:L198)</f>
        <v>99.1</v>
      </c>
      <c r="G198" s="78"/>
      <c r="H198" s="78"/>
      <c r="I198" s="78">
        <v>99.1</v>
      </c>
      <c r="J198" s="78"/>
      <c r="K198" s="65"/>
      <c r="L198" s="65"/>
      <c r="M198" s="65"/>
      <c r="N198" s="65"/>
    </row>
    <row r="199" spans="1:14">
      <c r="A199" s="15" t="s">
        <v>343</v>
      </c>
      <c r="B199" s="90" t="s">
        <v>171</v>
      </c>
      <c r="C199" s="91"/>
      <c r="D199" s="91"/>
      <c r="E199" s="91"/>
      <c r="F199" s="21" t="s">
        <v>150</v>
      </c>
      <c r="G199" s="118" t="s">
        <v>150</v>
      </c>
      <c r="H199" s="118"/>
      <c r="I199" s="118" t="s">
        <v>150</v>
      </c>
      <c r="J199" s="118"/>
      <c r="K199" s="119" t="s">
        <v>150</v>
      </c>
      <c r="L199" s="119"/>
      <c r="M199" s="119" t="s">
        <v>150</v>
      </c>
      <c r="N199" s="119"/>
    </row>
    <row r="200" spans="1:14">
      <c r="A200" s="15"/>
      <c r="B200" s="82" t="s">
        <v>151</v>
      </c>
      <c r="C200" s="83"/>
      <c r="D200" s="83"/>
      <c r="E200" s="83"/>
      <c r="F200" s="16">
        <f t="shared" ref="F200:F206" si="5">SUM(G200:L200)</f>
        <v>55</v>
      </c>
      <c r="G200" s="78">
        <v>3</v>
      </c>
      <c r="H200" s="78"/>
      <c r="I200" s="78">
        <v>44</v>
      </c>
      <c r="J200" s="78"/>
      <c r="K200" s="65">
        <v>8</v>
      </c>
      <c r="L200" s="65"/>
      <c r="M200" s="65"/>
      <c r="N200" s="65"/>
    </row>
    <row r="201" spans="1:14">
      <c r="A201" s="15"/>
      <c r="B201" s="82" t="s">
        <v>273</v>
      </c>
      <c r="C201" s="83"/>
      <c r="D201" s="83"/>
      <c r="E201" s="83"/>
      <c r="F201" s="16">
        <f t="shared" si="5"/>
        <v>18133.2</v>
      </c>
      <c r="G201" s="78">
        <v>6741.8</v>
      </c>
      <c r="H201" s="78"/>
      <c r="I201" s="78">
        <v>209.7</v>
      </c>
      <c r="J201" s="78"/>
      <c r="K201" s="65">
        <v>11181.7</v>
      </c>
      <c r="L201" s="65"/>
      <c r="M201" s="65"/>
      <c r="N201" s="65"/>
    </row>
    <row r="202" spans="1:14" ht="64.5" customHeight="1">
      <c r="A202" s="14" t="s">
        <v>344</v>
      </c>
      <c r="B202" s="73" t="s">
        <v>345</v>
      </c>
      <c r="C202" s="74"/>
      <c r="D202" s="74"/>
      <c r="E202" s="74"/>
      <c r="F202" s="9">
        <f t="shared" si="5"/>
        <v>134</v>
      </c>
      <c r="G202" s="75">
        <f>SUM(G203,G205)</f>
        <v>12</v>
      </c>
      <c r="H202" s="75"/>
      <c r="I202" s="75">
        <f>SUM(I203,I205)</f>
        <v>14</v>
      </c>
      <c r="J202" s="75"/>
      <c r="K202" s="75">
        <f>SUM(K203,K205)</f>
        <v>108</v>
      </c>
      <c r="L202" s="75"/>
      <c r="M202" s="30" t="s">
        <v>150</v>
      </c>
      <c r="N202" s="32"/>
    </row>
    <row r="203" spans="1:14" ht="28.5" customHeight="1">
      <c r="A203" s="15" t="s">
        <v>346</v>
      </c>
      <c r="B203" s="82" t="s">
        <v>347</v>
      </c>
      <c r="C203" s="83"/>
      <c r="D203" s="83"/>
      <c r="E203" s="83"/>
      <c r="F203" s="9">
        <f t="shared" si="5"/>
        <v>67</v>
      </c>
      <c r="G203" s="65">
        <v>6</v>
      </c>
      <c r="H203" s="65"/>
      <c r="I203" s="65">
        <v>7</v>
      </c>
      <c r="J203" s="65"/>
      <c r="K203" s="65">
        <v>54</v>
      </c>
      <c r="L203" s="65"/>
      <c r="M203" s="65"/>
      <c r="N203" s="65"/>
    </row>
    <row r="204" spans="1:14">
      <c r="A204" s="15" t="s">
        <v>348</v>
      </c>
      <c r="B204" s="82" t="s">
        <v>349</v>
      </c>
      <c r="C204" s="83"/>
      <c r="D204" s="83"/>
      <c r="E204" s="83"/>
      <c r="F204" s="9">
        <f t="shared" si="5"/>
        <v>73</v>
      </c>
      <c r="G204" s="65">
        <v>6</v>
      </c>
      <c r="H204" s="65"/>
      <c r="I204" s="65">
        <v>13</v>
      </c>
      <c r="J204" s="65"/>
      <c r="K204" s="65">
        <v>54</v>
      </c>
      <c r="L204" s="65"/>
      <c r="M204" s="65"/>
      <c r="N204" s="65"/>
    </row>
    <row r="205" spans="1:14" ht="25.5" customHeight="1">
      <c r="A205" s="15" t="s">
        <v>350</v>
      </c>
      <c r="B205" s="82" t="s">
        <v>351</v>
      </c>
      <c r="C205" s="83"/>
      <c r="D205" s="83"/>
      <c r="E205" s="83"/>
      <c r="F205" s="9">
        <f t="shared" si="5"/>
        <v>67</v>
      </c>
      <c r="G205" s="65">
        <v>6</v>
      </c>
      <c r="H205" s="65"/>
      <c r="I205" s="65">
        <v>7</v>
      </c>
      <c r="J205" s="65"/>
      <c r="K205" s="65">
        <v>54</v>
      </c>
      <c r="L205" s="65"/>
      <c r="M205" s="65"/>
      <c r="N205" s="65"/>
    </row>
    <row r="206" spans="1:14">
      <c r="A206" s="15" t="s">
        <v>352</v>
      </c>
      <c r="B206" s="82" t="s">
        <v>349</v>
      </c>
      <c r="C206" s="83"/>
      <c r="D206" s="83"/>
      <c r="E206" s="83"/>
      <c r="F206" s="9">
        <f t="shared" si="5"/>
        <v>73</v>
      </c>
      <c r="G206" s="65">
        <v>6</v>
      </c>
      <c r="H206" s="65"/>
      <c r="I206" s="65">
        <v>13</v>
      </c>
      <c r="J206" s="65"/>
      <c r="K206" s="65">
        <v>54</v>
      </c>
      <c r="L206" s="65"/>
      <c r="M206" s="65"/>
      <c r="N206" s="65"/>
    </row>
    <row r="207" spans="1:14">
      <c r="A207" s="14" t="s">
        <v>353</v>
      </c>
      <c r="B207" s="73" t="s">
        <v>354</v>
      </c>
      <c r="C207" s="74"/>
      <c r="D207" s="74"/>
      <c r="E207" s="74"/>
      <c r="F207" s="23" t="s">
        <v>150</v>
      </c>
      <c r="G207" s="93" t="s">
        <v>150</v>
      </c>
      <c r="H207" s="93"/>
      <c r="I207" s="93" t="s">
        <v>150</v>
      </c>
      <c r="J207" s="93"/>
      <c r="K207" s="93" t="s">
        <v>150</v>
      </c>
      <c r="L207" s="93"/>
      <c r="M207" s="119" t="s">
        <v>150</v>
      </c>
      <c r="N207" s="119"/>
    </row>
    <row r="208" spans="1:14" ht="27.75" customHeight="1">
      <c r="A208" s="15" t="s">
        <v>355</v>
      </c>
      <c r="B208" s="82" t="s">
        <v>356</v>
      </c>
      <c r="C208" s="83"/>
      <c r="D208" s="83"/>
      <c r="E208" s="83"/>
      <c r="F208" s="9">
        <f t="shared" ref="F208:F215" si="6">SUM(G208:L208)</f>
        <v>7</v>
      </c>
      <c r="G208" s="65"/>
      <c r="H208" s="65"/>
      <c r="I208" s="65">
        <v>2</v>
      </c>
      <c r="J208" s="65"/>
      <c r="K208" s="65">
        <v>5</v>
      </c>
      <c r="L208" s="65"/>
      <c r="M208" s="65"/>
      <c r="N208" s="65"/>
    </row>
    <row r="209" spans="1:14" ht="27.75" customHeight="1">
      <c r="A209" s="15" t="s">
        <v>357</v>
      </c>
      <c r="B209" s="82" t="s">
        <v>358</v>
      </c>
      <c r="C209" s="83"/>
      <c r="D209" s="83"/>
      <c r="E209" s="83"/>
      <c r="F209" s="9">
        <f t="shared" si="6"/>
        <v>17</v>
      </c>
      <c r="G209" s="65">
        <v>1</v>
      </c>
      <c r="H209" s="65"/>
      <c r="I209" s="65">
        <v>11</v>
      </c>
      <c r="J209" s="65"/>
      <c r="K209" s="65">
        <v>5</v>
      </c>
      <c r="L209" s="65"/>
      <c r="M209" s="65"/>
      <c r="N209" s="65"/>
    </row>
    <row r="210" spans="1:14" ht="51.75" customHeight="1">
      <c r="A210" s="15" t="s">
        <v>359</v>
      </c>
      <c r="B210" s="82" t="s">
        <v>360</v>
      </c>
      <c r="C210" s="83"/>
      <c r="D210" s="83"/>
      <c r="E210" s="83"/>
      <c r="F210" s="9">
        <f t="shared" si="6"/>
        <v>0</v>
      </c>
      <c r="G210" s="65"/>
      <c r="H210" s="65"/>
      <c r="I210" s="65"/>
      <c r="J210" s="65"/>
      <c r="K210" s="65"/>
      <c r="L210" s="65"/>
      <c r="M210" s="65"/>
      <c r="N210" s="65"/>
    </row>
    <row r="211" spans="1:14" ht="27.75" customHeight="1">
      <c r="A211" s="15" t="s">
        <v>361</v>
      </c>
      <c r="B211" s="82" t="s">
        <v>362</v>
      </c>
      <c r="C211" s="83"/>
      <c r="D211" s="83"/>
      <c r="E211" s="83"/>
      <c r="F211" s="9">
        <f t="shared" si="6"/>
        <v>1</v>
      </c>
      <c r="G211" s="65"/>
      <c r="H211" s="65"/>
      <c r="I211" s="65">
        <v>1</v>
      </c>
      <c r="J211" s="65"/>
      <c r="K211" s="65"/>
      <c r="L211" s="65"/>
      <c r="M211" s="65"/>
      <c r="N211" s="65"/>
    </row>
    <row r="212" spans="1:14" ht="27.75" customHeight="1">
      <c r="A212" s="15" t="s">
        <v>363</v>
      </c>
      <c r="B212" s="82" t="s">
        <v>364</v>
      </c>
      <c r="C212" s="83"/>
      <c r="D212" s="83"/>
      <c r="E212" s="83"/>
      <c r="F212" s="9">
        <f t="shared" si="6"/>
        <v>0</v>
      </c>
      <c r="G212" s="65"/>
      <c r="H212" s="65"/>
      <c r="I212" s="65"/>
      <c r="J212" s="65"/>
      <c r="K212" s="65"/>
      <c r="L212" s="65"/>
      <c r="M212" s="65"/>
      <c r="N212" s="65"/>
    </row>
    <row r="213" spans="1:14" ht="40.5" customHeight="1">
      <c r="A213" s="15" t="s">
        <v>365</v>
      </c>
      <c r="B213" s="82" t="s">
        <v>366</v>
      </c>
      <c r="C213" s="83"/>
      <c r="D213" s="83"/>
      <c r="E213" s="83"/>
      <c r="F213" s="9">
        <f t="shared" si="6"/>
        <v>0</v>
      </c>
      <c r="G213" s="65"/>
      <c r="H213" s="65"/>
      <c r="I213" s="65"/>
      <c r="J213" s="65"/>
      <c r="K213" s="65"/>
      <c r="L213" s="65"/>
      <c r="M213" s="65"/>
      <c r="N213" s="65"/>
    </row>
    <row r="214" spans="1:14" ht="27" customHeight="1">
      <c r="A214" s="15" t="s">
        <v>367</v>
      </c>
      <c r="B214" s="82" t="s">
        <v>368</v>
      </c>
      <c r="C214" s="83"/>
      <c r="D214" s="83"/>
      <c r="E214" s="83"/>
      <c r="F214" s="9">
        <f t="shared" si="6"/>
        <v>0</v>
      </c>
      <c r="G214" s="65"/>
      <c r="H214" s="65"/>
      <c r="I214" s="65"/>
      <c r="J214" s="65"/>
      <c r="K214" s="65"/>
      <c r="L214" s="65"/>
      <c r="M214" s="65"/>
      <c r="N214" s="65"/>
    </row>
    <row r="215" spans="1:14" ht="39.75" customHeight="1">
      <c r="A215" s="14" t="s">
        <v>369</v>
      </c>
      <c r="B215" s="73" t="s">
        <v>370</v>
      </c>
      <c r="C215" s="74"/>
      <c r="D215" s="74"/>
      <c r="E215" s="74"/>
      <c r="F215" s="16">
        <f t="shared" si="6"/>
        <v>14050.5</v>
      </c>
      <c r="G215" s="65">
        <v>2856.2</v>
      </c>
      <c r="H215" s="65"/>
      <c r="I215" s="65"/>
      <c r="J215" s="65"/>
      <c r="K215" s="65">
        <v>11194.3</v>
      </c>
      <c r="L215" s="65"/>
      <c r="M215" s="65"/>
      <c r="N215" s="65"/>
    </row>
    <row r="216" spans="1:14">
      <c r="A216" s="120" t="s">
        <v>371</v>
      </c>
      <c r="B216" s="121"/>
      <c r="C216" s="121"/>
      <c r="D216" s="121"/>
      <c r="E216" s="121"/>
      <c r="F216" s="121"/>
      <c r="G216" s="121"/>
      <c r="H216" s="121"/>
      <c r="I216" s="121"/>
      <c r="J216" s="121"/>
      <c r="K216" s="121"/>
      <c r="L216" s="121"/>
      <c r="M216" s="121"/>
      <c r="N216" s="122"/>
    </row>
    <row r="217" spans="1:14" ht="40.5" customHeight="1">
      <c r="A217" s="14" t="s">
        <v>372</v>
      </c>
      <c r="B217" s="73" t="s">
        <v>373</v>
      </c>
      <c r="C217" s="74"/>
      <c r="D217" s="74"/>
      <c r="E217" s="74"/>
      <c r="F217" s="127" t="s">
        <v>432</v>
      </c>
      <c r="G217" s="128"/>
      <c r="H217" s="128"/>
      <c r="I217" s="128"/>
      <c r="J217" s="128"/>
      <c r="K217" s="128"/>
      <c r="L217" s="128"/>
      <c r="M217" s="128"/>
      <c r="N217" s="129"/>
    </row>
    <row r="218" spans="1:14" ht="29.25" customHeight="1">
      <c r="A218" s="15" t="s">
        <v>374</v>
      </c>
      <c r="B218" s="82" t="s">
        <v>375</v>
      </c>
      <c r="C218" s="83"/>
      <c r="D218" s="83"/>
      <c r="E218" s="83"/>
      <c r="F218" s="127"/>
      <c r="G218" s="128"/>
      <c r="H218" s="128"/>
      <c r="I218" s="128"/>
      <c r="J218" s="128"/>
      <c r="K218" s="128"/>
      <c r="L218" s="128"/>
      <c r="M218" s="128"/>
      <c r="N218" s="129"/>
    </row>
    <row r="219" spans="1:14">
      <c r="A219" s="15" t="s">
        <v>376</v>
      </c>
      <c r="B219" s="71" t="s">
        <v>377</v>
      </c>
      <c r="C219" s="72"/>
      <c r="D219" s="72"/>
      <c r="E219" s="72"/>
      <c r="F219" s="127" t="s">
        <v>432</v>
      </c>
      <c r="G219" s="128"/>
      <c r="H219" s="128"/>
      <c r="I219" s="128"/>
      <c r="J219" s="128"/>
      <c r="K219" s="128"/>
      <c r="L219" s="128"/>
      <c r="M219" s="128"/>
      <c r="N219" s="129"/>
    </row>
    <row r="220" spans="1:14" ht="44.25" customHeight="1">
      <c r="A220" s="14" t="s">
        <v>378</v>
      </c>
      <c r="B220" s="73" t="s">
        <v>379</v>
      </c>
      <c r="C220" s="74"/>
      <c r="D220" s="74"/>
      <c r="E220" s="74"/>
      <c r="F220" s="127"/>
      <c r="G220" s="128"/>
      <c r="H220" s="128"/>
      <c r="I220" s="128"/>
      <c r="J220" s="128"/>
      <c r="K220" s="128"/>
      <c r="L220" s="128"/>
      <c r="M220" s="128"/>
      <c r="N220" s="129"/>
    </row>
    <row r="221" spans="1:14" ht="81" customHeight="1">
      <c r="A221" s="14" t="s">
        <v>380</v>
      </c>
      <c r="B221" s="73" t="s">
        <v>381</v>
      </c>
      <c r="C221" s="74"/>
      <c r="D221" s="74"/>
      <c r="E221" s="74"/>
      <c r="F221" s="127" t="s">
        <v>433</v>
      </c>
      <c r="G221" s="128"/>
      <c r="H221" s="128"/>
      <c r="I221" s="128"/>
      <c r="J221" s="128"/>
      <c r="K221" s="128"/>
      <c r="L221" s="128"/>
      <c r="M221" s="128"/>
      <c r="N221" s="129"/>
    </row>
    <row r="222" spans="1:14">
      <c r="A222" s="120" t="s">
        <v>382</v>
      </c>
      <c r="B222" s="121"/>
      <c r="C222" s="121"/>
      <c r="D222" s="121"/>
      <c r="E222" s="121"/>
      <c r="F222" s="121"/>
      <c r="G222" s="121"/>
      <c r="H222" s="121"/>
      <c r="I222" s="121"/>
      <c r="J222" s="121"/>
      <c r="K222" s="121"/>
      <c r="L222" s="121"/>
      <c r="M222" s="121"/>
      <c r="N222" s="122"/>
    </row>
    <row r="223" spans="1:14" ht="51.75" customHeight="1">
      <c r="A223" s="15" t="s">
        <v>383</v>
      </c>
      <c r="B223" s="73" t="s">
        <v>384</v>
      </c>
      <c r="C223" s="74"/>
      <c r="D223" s="74"/>
      <c r="E223" s="74"/>
      <c r="F223" s="30" t="s">
        <v>150</v>
      </c>
      <c r="G223" s="31"/>
      <c r="H223" s="31"/>
      <c r="I223" s="31"/>
      <c r="J223" s="31"/>
      <c r="K223" s="31"/>
      <c r="L223" s="31"/>
      <c r="M223" s="31"/>
      <c r="N223" s="32"/>
    </row>
    <row r="224" spans="1:14">
      <c r="A224" s="15" t="s">
        <v>385</v>
      </c>
      <c r="B224" s="71" t="s">
        <v>386</v>
      </c>
      <c r="C224" s="72"/>
      <c r="D224" s="72"/>
      <c r="E224" s="72"/>
      <c r="F224" s="133">
        <v>1460.8</v>
      </c>
      <c r="G224" s="134"/>
      <c r="H224" s="134"/>
      <c r="I224" s="134"/>
      <c r="J224" s="134"/>
      <c r="K224" s="134"/>
      <c r="L224" s="134"/>
      <c r="M224" s="134"/>
      <c r="N224" s="113"/>
    </row>
    <row r="225" spans="1:14">
      <c r="A225" s="15" t="s">
        <v>387</v>
      </c>
      <c r="B225" s="71" t="s">
        <v>388</v>
      </c>
      <c r="C225" s="72"/>
      <c r="D225" s="72"/>
      <c r="E225" s="72"/>
      <c r="F225" s="133">
        <v>1444.6</v>
      </c>
      <c r="G225" s="134"/>
      <c r="H225" s="134"/>
      <c r="I225" s="134"/>
      <c r="J225" s="134"/>
      <c r="K225" s="134"/>
      <c r="L225" s="134"/>
      <c r="M225" s="134"/>
      <c r="N225" s="113"/>
    </row>
    <row r="226" spans="1:14" ht="60.75" customHeight="1">
      <c r="A226" s="15" t="s">
        <v>389</v>
      </c>
      <c r="B226" s="73" t="s">
        <v>390</v>
      </c>
      <c r="C226" s="74"/>
      <c r="D226" s="74"/>
      <c r="E226" s="74"/>
      <c r="F226" s="133">
        <v>1501.1</v>
      </c>
      <c r="G226" s="134"/>
      <c r="H226" s="134"/>
      <c r="I226" s="134"/>
      <c r="J226" s="134"/>
      <c r="K226" s="134"/>
      <c r="L226" s="134"/>
      <c r="M226" s="134"/>
      <c r="N226" s="113"/>
    </row>
    <row r="227" spans="1:14">
      <c r="A227" s="15"/>
      <c r="B227" s="73" t="s">
        <v>354</v>
      </c>
      <c r="C227" s="74"/>
      <c r="D227" s="74"/>
      <c r="E227" s="74"/>
      <c r="F227" s="30" t="s">
        <v>150</v>
      </c>
      <c r="G227" s="31"/>
      <c r="H227" s="31"/>
      <c r="I227" s="31"/>
      <c r="J227" s="31"/>
      <c r="K227" s="31"/>
      <c r="L227" s="31"/>
      <c r="M227" s="31"/>
      <c r="N227" s="32"/>
    </row>
    <row r="228" spans="1:14" ht="56.25" customHeight="1">
      <c r="A228" s="15" t="s">
        <v>391</v>
      </c>
      <c r="B228" s="73" t="s">
        <v>392</v>
      </c>
      <c r="C228" s="74"/>
      <c r="D228" s="74"/>
      <c r="E228" s="74"/>
      <c r="F228" s="130" t="s">
        <v>434</v>
      </c>
      <c r="G228" s="131"/>
      <c r="H228" s="131"/>
      <c r="I228" s="131"/>
      <c r="J228" s="131"/>
      <c r="K228" s="131"/>
      <c r="L228" s="131"/>
      <c r="M228" s="131"/>
      <c r="N228" s="132"/>
    </row>
    <row r="229" spans="1:14" ht="45.75" customHeight="1">
      <c r="A229" s="15" t="s">
        <v>393</v>
      </c>
      <c r="B229" s="73" t="s">
        <v>394</v>
      </c>
      <c r="C229" s="74"/>
      <c r="D229" s="74"/>
      <c r="E229" s="74"/>
      <c r="F229" s="130" t="s">
        <v>432</v>
      </c>
      <c r="G229" s="131"/>
      <c r="H229" s="131"/>
      <c r="I229" s="131"/>
      <c r="J229" s="131"/>
      <c r="K229" s="131"/>
      <c r="L229" s="131"/>
      <c r="M229" s="131"/>
      <c r="N229" s="132"/>
    </row>
    <row r="230" spans="1:14" ht="29.25" customHeight="1">
      <c r="A230" s="15" t="s">
        <v>395</v>
      </c>
      <c r="B230" s="73" t="s">
        <v>396</v>
      </c>
      <c r="C230" s="74"/>
      <c r="D230" s="74"/>
      <c r="E230" s="74"/>
      <c r="F230" s="130">
        <v>10</v>
      </c>
      <c r="G230" s="131"/>
      <c r="H230" s="131"/>
      <c r="I230" s="131"/>
      <c r="J230" s="131"/>
      <c r="K230" s="131"/>
      <c r="L230" s="131"/>
      <c r="M230" s="131"/>
      <c r="N230" s="132"/>
    </row>
    <row r="231" spans="1:14" ht="30.75" customHeight="1">
      <c r="A231" s="15" t="s">
        <v>397</v>
      </c>
      <c r="B231" s="73" t="s">
        <v>398</v>
      </c>
      <c r="C231" s="74"/>
      <c r="D231" s="74"/>
      <c r="E231" s="74"/>
      <c r="F231" s="130">
        <v>2</v>
      </c>
      <c r="G231" s="131"/>
      <c r="H231" s="131"/>
      <c r="I231" s="131"/>
      <c r="J231" s="131"/>
      <c r="K231" s="131"/>
      <c r="L231" s="131"/>
      <c r="M231" s="131"/>
      <c r="N231" s="132"/>
    </row>
    <row r="234" spans="1:14">
      <c r="A234" s="26" t="s">
        <v>437</v>
      </c>
      <c r="B234" s="26"/>
      <c r="C234" s="26"/>
      <c r="D234" s="26"/>
      <c r="G234" s="33"/>
      <c r="H234" s="33"/>
      <c r="K234" s="33" t="s">
        <v>435</v>
      </c>
      <c r="L234" s="33"/>
      <c r="M234" s="33"/>
      <c r="N234" s="33"/>
    </row>
    <row r="235" spans="1:14">
      <c r="B235" s="29" t="s">
        <v>399</v>
      </c>
      <c r="C235" s="29"/>
      <c r="G235" s="29" t="s">
        <v>400</v>
      </c>
      <c r="H235" s="29"/>
      <c r="L235" s="29" t="s">
        <v>401</v>
      </c>
      <c r="M235" s="29"/>
    </row>
    <row r="238" spans="1:14">
      <c r="A238" s="26" t="s">
        <v>436</v>
      </c>
      <c r="B238" s="26"/>
      <c r="C238" s="26"/>
      <c r="D238" s="26"/>
      <c r="G238" s="33"/>
      <c r="H238" s="33"/>
      <c r="K238" s="33" t="s">
        <v>438</v>
      </c>
      <c r="L238" s="33"/>
      <c r="M238" s="33"/>
      <c r="N238" s="33"/>
    </row>
    <row r="239" spans="1:14">
      <c r="B239" s="29" t="s">
        <v>399</v>
      </c>
      <c r="C239" s="29"/>
      <c r="G239" s="29" t="s">
        <v>400</v>
      </c>
      <c r="H239" s="29"/>
      <c r="L239" s="29" t="s">
        <v>401</v>
      </c>
      <c r="M239" s="29"/>
    </row>
  </sheetData>
  <sheetProtection password="C6F8" sheet="1" objects="1" scenarios="1"/>
  <mergeCells count="1026">
    <mergeCell ref="A234:D234"/>
    <mergeCell ref="G234:H234"/>
    <mergeCell ref="K234:N234"/>
    <mergeCell ref="B235:C235"/>
    <mergeCell ref="G235:H235"/>
    <mergeCell ref="L235:M235"/>
    <mergeCell ref="B229:E229"/>
    <mergeCell ref="F229:N229"/>
    <mergeCell ref="B230:E230"/>
    <mergeCell ref="F230:N230"/>
    <mergeCell ref="B231:E231"/>
    <mergeCell ref="F231:N231"/>
    <mergeCell ref="B227:E227"/>
    <mergeCell ref="B228:E228"/>
    <mergeCell ref="F228:N228"/>
    <mergeCell ref="B224:E224"/>
    <mergeCell ref="F224:N224"/>
    <mergeCell ref="B225:E225"/>
    <mergeCell ref="F225:N225"/>
    <mergeCell ref="B226:E226"/>
    <mergeCell ref="F226:N226"/>
    <mergeCell ref="B220:E220"/>
    <mergeCell ref="F220:N220"/>
    <mergeCell ref="B221:E221"/>
    <mergeCell ref="F221:N221"/>
    <mergeCell ref="A222:N222"/>
    <mergeCell ref="B223:E223"/>
    <mergeCell ref="B217:E217"/>
    <mergeCell ref="F217:N217"/>
    <mergeCell ref="B218:E218"/>
    <mergeCell ref="F218:N218"/>
    <mergeCell ref="B219:E219"/>
    <mergeCell ref="F219:N219"/>
    <mergeCell ref="B215:E215"/>
    <mergeCell ref="G215:H215"/>
    <mergeCell ref="I215:J215"/>
    <mergeCell ref="K215:L215"/>
    <mergeCell ref="M215:N215"/>
    <mergeCell ref="A216:N216"/>
    <mergeCell ref="B213:E213"/>
    <mergeCell ref="G213:H213"/>
    <mergeCell ref="I213:J213"/>
    <mergeCell ref="K213:L213"/>
    <mergeCell ref="M213:N213"/>
    <mergeCell ref="B214:E214"/>
    <mergeCell ref="G214:H214"/>
    <mergeCell ref="I214:J214"/>
    <mergeCell ref="K214:L214"/>
    <mergeCell ref="M214:N214"/>
    <mergeCell ref="B211:E211"/>
    <mergeCell ref="G211:H211"/>
    <mergeCell ref="I211:J211"/>
    <mergeCell ref="K211:L211"/>
    <mergeCell ref="M211:N211"/>
    <mergeCell ref="B212:E212"/>
    <mergeCell ref="G212:H212"/>
    <mergeCell ref="I212:J212"/>
    <mergeCell ref="K212:L212"/>
    <mergeCell ref="M212:N212"/>
    <mergeCell ref="B209:E209"/>
    <mergeCell ref="G209:H209"/>
    <mergeCell ref="I209:J209"/>
    <mergeCell ref="K209:L209"/>
    <mergeCell ref="M209:N209"/>
    <mergeCell ref="B210:E210"/>
    <mergeCell ref="G210:H210"/>
    <mergeCell ref="I210:J210"/>
    <mergeCell ref="K210:L210"/>
    <mergeCell ref="M210:N210"/>
    <mergeCell ref="B207:E207"/>
    <mergeCell ref="G207:H207"/>
    <mergeCell ref="I207:J207"/>
    <mergeCell ref="K207:L207"/>
    <mergeCell ref="M207:N207"/>
    <mergeCell ref="B208:E208"/>
    <mergeCell ref="G208:H208"/>
    <mergeCell ref="I208:J208"/>
    <mergeCell ref="K208:L208"/>
    <mergeCell ref="M208:N208"/>
    <mergeCell ref="B205:E205"/>
    <mergeCell ref="G205:H205"/>
    <mergeCell ref="I205:J205"/>
    <mergeCell ref="K205:L205"/>
    <mergeCell ref="M205:N205"/>
    <mergeCell ref="B206:E206"/>
    <mergeCell ref="G206:H206"/>
    <mergeCell ref="I206:J206"/>
    <mergeCell ref="K206:L206"/>
    <mergeCell ref="M206:N206"/>
    <mergeCell ref="B203:E203"/>
    <mergeCell ref="G203:H203"/>
    <mergeCell ref="I203:J203"/>
    <mergeCell ref="K203:L203"/>
    <mergeCell ref="M203:N203"/>
    <mergeCell ref="B204:E204"/>
    <mergeCell ref="G204:H204"/>
    <mergeCell ref="I204:J204"/>
    <mergeCell ref="K204:L204"/>
    <mergeCell ref="M204:N204"/>
    <mergeCell ref="B201:E201"/>
    <mergeCell ref="G201:H201"/>
    <mergeCell ref="I201:J201"/>
    <mergeCell ref="K201:L201"/>
    <mergeCell ref="M201:N201"/>
    <mergeCell ref="B202:E202"/>
    <mergeCell ref="G202:H202"/>
    <mergeCell ref="I202:J202"/>
    <mergeCell ref="K202:L202"/>
    <mergeCell ref="M202:N202"/>
    <mergeCell ref="B199:E199"/>
    <mergeCell ref="G199:H199"/>
    <mergeCell ref="I199:J199"/>
    <mergeCell ref="K199:L199"/>
    <mergeCell ref="M199:N199"/>
    <mergeCell ref="B200:E200"/>
    <mergeCell ref="G200:H200"/>
    <mergeCell ref="I200:J200"/>
    <mergeCell ref="K200:L200"/>
    <mergeCell ref="M200:N200"/>
    <mergeCell ref="B197:E197"/>
    <mergeCell ref="G197:H197"/>
    <mergeCell ref="I197:J197"/>
    <mergeCell ref="K197:L197"/>
    <mergeCell ref="M197:N197"/>
    <mergeCell ref="B198:E198"/>
    <mergeCell ref="G198:H198"/>
    <mergeCell ref="I198:J198"/>
    <mergeCell ref="K198:L198"/>
    <mergeCell ref="M198:N198"/>
    <mergeCell ref="B195:E195"/>
    <mergeCell ref="G195:H195"/>
    <mergeCell ref="I195:J195"/>
    <mergeCell ref="K195:L195"/>
    <mergeCell ref="M195:N195"/>
    <mergeCell ref="B196:E196"/>
    <mergeCell ref="G196:H196"/>
    <mergeCell ref="I196:J196"/>
    <mergeCell ref="K196:L196"/>
    <mergeCell ref="M196:N196"/>
    <mergeCell ref="B193:E193"/>
    <mergeCell ref="G193:H193"/>
    <mergeCell ref="I193:J193"/>
    <mergeCell ref="K193:L193"/>
    <mergeCell ref="M193:N193"/>
    <mergeCell ref="B194:E194"/>
    <mergeCell ref="G194:H194"/>
    <mergeCell ref="I194:J194"/>
    <mergeCell ref="K194:L194"/>
    <mergeCell ref="M194:N194"/>
    <mergeCell ref="B191:E191"/>
    <mergeCell ref="G191:H191"/>
    <mergeCell ref="I191:J191"/>
    <mergeCell ref="K191:L191"/>
    <mergeCell ref="M191:N191"/>
    <mergeCell ref="B192:E192"/>
    <mergeCell ref="G192:H192"/>
    <mergeCell ref="I192:J192"/>
    <mergeCell ref="K192:L192"/>
    <mergeCell ref="M192:N192"/>
    <mergeCell ref="B189:E189"/>
    <mergeCell ref="G189:H189"/>
    <mergeCell ref="I189:J189"/>
    <mergeCell ref="K189:L189"/>
    <mergeCell ref="M189:N189"/>
    <mergeCell ref="B190:E190"/>
    <mergeCell ref="G190:H190"/>
    <mergeCell ref="I190:J190"/>
    <mergeCell ref="K190:L190"/>
    <mergeCell ref="M190:N190"/>
    <mergeCell ref="B187:E187"/>
    <mergeCell ref="G187:H187"/>
    <mergeCell ref="I187:J187"/>
    <mergeCell ref="K187:L187"/>
    <mergeCell ref="M187:N187"/>
    <mergeCell ref="B188:E188"/>
    <mergeCell ref="G188:H188"/>
    <mergeCell ref="I188:J188"/>
    <mergeCell ref="K188:L188"/>
    <mergeCell ref="M188:N188"/>
    <mergeCell ref="B185:E185"/>
    <mergeCell ref="G185:H185"/>
    <mergeCell ref="I185:J185"/>
    <mergeCell ref="K185:L185"/>
    <mergeCell ref="M185:N185"/>
    <mergeCell ref="B186:E186"/>
    <mergeCell ref="G186:H186"/>
    <mergeCell ref="I186:J186"/>
    <mergeCell ref="K186:L186"/>
    <mergeCell ref="M186:N186"/>
    <mergeCell ref="B183:E183"/>
    <mergeCell ref="G183:H183"/>
    <mergeCell ref="I183:J183"/>
    <mergeCell ref="K183:L183"/>
    <mergeCell ref="M183:N183"/>
    <mergeCell ref="B184:E184"/>
    <mergeCell ref="G184:H184"/>
    <mergeCell ref="I184:J184"/>
    <mergeCell ref="K184:L184"/>
    <mergeCell ref="M184:N184"/>
    <mergeCell ref="B181:E181"/>
    <mergeCell ref="G181:H181"/>
    <mergeCell ref="I181:J181"/>
    <mergeCell ref="K181:L181"/>
    <mergeCell ref="M181:N181"/>
    <mergeCell ref="B182:E182"/>
    <mergeCell ref="G182:H182"/>
    <mergeCell ref="I182:J182"/>
    <mergeCell ref="K182:L182"/>
    <mergeCell ref="M182:N182"/>
    <mergeCell ref="B179:E179"/>
    <mergeCell ref="G179:H179"/>
    <mergeCell ref="I179:J179"/>
    <mergeCell ref="K179:L179"/>
    <mergeCell ref="M179:N179"/>
    <mergeCell ref="B180:E180"/>
    <mergeCell ref="G180:H180"/>
    <mergeCell ref="I180:J180"/>
    <mergeCell ref="K180:L180"/>
    <mergeCell ref="M180:N180"/>
    <mergeCell ref="B177:E177"/>
    <mergeCell ref="G177:H177"/>
    <mergeCell ref="I177:J177"/>
    <mergeCell ref="K177:L177"/>
    <mergeCell ref="M177:N177"/>
    <mergeCell ref="B178:E178"/>
    <mergeCell ref="G178:H178"/>
    <mergeCell ref="I178:J178"/>
    <mergeCell ref="K178:L178"/>
    <mergeCell ref="M178:N178"/>
    <mergeCell ref="B175:E175"/>
    <mergeCell ref="G175:H175"/>
    <mergeCell ref="I175:J175"/>
    <mergeCell ref="K175:L175"/>
    <mergeCell ref="M175:N175"/>
    <mergeCell ref="B176:E176"/>
    <mergeCell ref="G176:H176"/>
    <mergeCell ref="I176:J176"/>
    <mergeCell ref="K176:L176"/>
    <mergeCell ref="M176:N176"/>
    <mergeCell ref="B173:E173"/>
    <mergeCell ref="G173:H173"/>
    <mergeCell ref="I173:J173"/>
    <mergeCell ref="K173:L173"/>
    <mergeCell ref="M173:N173"/>
    <mergeCell ref="B174:E174"/>
    <mergeCell ref="G174:H174"/>
    <mergeCell ref="I174:J174"/>
    <mergeCell ref="K174:L174"/>
    <mergeCell ref="M174:N174"/>
    <mergeCell ref="B171:E171"/>
    <mergeCell ref="G171:H171"/>
    <mergeCell ref="I171:J171"/>
    <mergeCell ref="K171:L171"/>
    <mergeCell ref="M171:N171"/>
    <mergeCell ref="B172:E172"/>
    <mergeCell ref="G172:H172"/>
    <mergeCell ref="I172:J172"/>
    <mergeCell ref="K172:L172"/>
    <mergeCell ref="M172:N172"/>
    <mergeCell ref="B169:E169"/>
    <mergeCell ref="G169:H169"/>
    <mergeCell ref="I169:J169"/>
    <mergeCell ref="K169:L169"/>
    <mergeCell ref="M169:N169"/>
    <mergeCell ref="B170:E170"/>
    <mergeCell ref="G170:H170"/>
    <mergeCell ref="I170:J170"/>
    <mergeCell ref="K170:L170"/>
    <mergeCell ref="M170:N170"/>
    <mergeCell ref="B167:E167"/>
    <mergeCell ref="G167:H167"/>
    <mergeCell ref="I167:J167"/>
    <mergeCell ref="K167:L167"/>
    <mergeCell ref="M167:N167"/>
    <mergeCell ref="B168:E168"/>
    <mergeCell ref="G168:H168"/>
    <mergeCell ref="I168:J168"/>
    <mergeCell ref="K168:L168"/>
    <mergeCell ref="M168:N168"/>
    <mergeCell ref="B165:E165"/>
    <mergeCell ref="G165:H165"/>
    <mergeCell ref="I165:J165"/>
    <mergeCell ref="K165:L165"/>
    <mergeCell ref="M165:N165"/>
    <mergeCell ref="B166:E166"/>
    <mergeCell ref="G166:H166"/>
    <mergeCell ref="I166:J166"/>
    <mergeCell ref="K166:L166"/>
    <mergeCell ref="M166:N166"/>
    <mergeCell ref="B163:E163"/>
    <mergeCell ref="G163:H163"/>
    <mergeCell ref="I163:J163"/>
    <mergeCell ref="K163:L163"/>
    <mergeCell ref="M163:N163"/>
    <mergeCell ref="B164:E164"/>
    <mergeCell ref="G164:H164"/>
    <mergeCell ref="I164:J164"/>
    <mergeCell ref="K164:L164"/>
    <mergeCell ref="M164:N164"/>
    <mergeCell ref="B161:E161"/>
    <mergeCell ref="G161:H161"/>
    <mergeCell ref="I161:J161"/>
    <mergeCell ref="K161:L161"/>
    <mergeCell ref="M161:N161"/>
    <mergeCell ref="B162:E162"/>
    <mergeCell ref="G162:H162"/>
    <mergeCell ref="I162:J162"/>
    <mergeCell ref="K162:L162"/>
    <mergeCell ref="M162:N162"/>
    <mergeCell ref="B159:E159"/>
    <mergeCell ref="G159:H159"/>
    <mergeCell ref="I159:J159"/>
    <mergeCell ref="K159:L159"/>
    <mergeCell ref="M159:N159"/>
    <mergeCell ref="B160:E160"/>
    <mergeCell ref="G160:H160"/>
    <mergeCell ref="I160:J160"/>
    <mergeCell ref="K160:L160"/>
    <mergeCell ref="M160:N160"/>
    <mergeCell ref="B157:E157"/>
    <mergeCell ref="G157:H157"/>
    <mergeCell ref="I157:J157"/>
    <mergeCell ref="K157:L157"/>
    <mergeCell ref="M157:N157"/>
    <mergeCell ref="B158:E158"/>
    <mergeCell ref="G158:H158"/>
    <mergeCell ref="I158:J158"/>
    <mergeCell ref="K158:L158"/>
    <mergeCell ref="M158:N158"/>
    <mergeCell ref="A155:N155"/>
    <mergeCell ref="B156:E156"/>
    <mergeCell ref="G156:H156"/>
    <mergeCell ref="I156:J156"/>
    <mergeCell ref="K156:L156"/>
    <mergeCell ref="M156:N156"/>
    <mergeCell ref="B153:E153"/>
    <mergeCell ref="G153:H153"/>
    <mergeCell ref="I153:J153"/>
    <mergeCell ref="K153:L153"/>
    <mergeCell ref="M153:N153"/>
    <mergeCell ref="B154:E154"/>
    <mergeCell ref="G154:H154"/>
    <mergeCell ref="I154:J154"/>
    <mergeCell ref="K154:L154"/>
    <mergeCell ref="M154:N154"/>
    <mergeCell ref="B151:E151"/>
    <mergeCell ref="G151:H151"/>
    <mergeCell ref="I151:J151"/>
    <mergeCell ref="K151:L151"/>
    <mergeCell ref="M151:N151"/>
    <mergeCell ref="B152:E152"/>
    <mergeCell ref="G152:H152"/>
    <mergeCell ref="I152:J152"/>
    <mergeCell ref="K152:L152"/>
    <mergeCell ref="M152:N152"/>
    <mergeCell ref="B149:E149"/>
    <mergeCell ref="G149:H149"/>
    <mergeCell ref="I149:J149"/>
    <mergeCell ref="K149:L149"/>
    <mergeCell ref="M149:N149"/>
    <mergeCell ref="B150:E150"/>
    <mergeCell ref="G150:H150"/>
    <mergeCell ref="I150:J150"/>
    <mergeCell ref="K150:L150"/>
    <mergeCell ref="M150:N150"/>
    <mergeCell ref="B147:E147"/>
    <mergeCell ref="G147:H147"/>
    <mergeCell ref="I147:J147"/>
    <mergeCell ref="K147:L147"/>
    <mergeCell ref="M147:N147"/>
    <mergeCell ref="B148:E148"/>
    <mergeCell ref="G148:H148"/>
    <mergeCell ref="I148:J148"/>
    <mergeCell ref="K148:L148"/>
    <mergeCell ref="M148:N148"/>
    <mergeCell ref="B145:E145"/>
    <mergeCell ref="G145:H145"/>
    <mergeCell ref="I145:J145"/>
    <mergeCell ref="K145:L145"/>
    <mergeCell ref="M145:N145"/>
    <mergeCell ref="B146:E146"/>
    <mergeCell ref="G146:H146"/>
    <mergeCell ref="I146:J146"/>
    <mergeCell ref="K146:L146"/>
    <mergeCell ref="M146:N146"/>
    <mergeCell ref="B143:E143"/>
    <mergeCell ref="G143:H143"/>
    <mergeCell ref="I143:J143"/>
    <mergeCell ref="K143:L143"/>
    <mergeCell ref="M143:N143"/>
    <mergeCell ref="B144:E144"/>
    <mergeCell ref="G144:H144"/>
    <mergeCell ref="I144:J144"/>
    <mergeCell ref="K144:L144"/>
    <mergeCell ref="M144:N144"/>
    <mergeCell ref="B141:E141"/>
    <mergeCell ref="G141:H141"/>
    <mergeCell ref="I141:J141"/>
    <mergeCell ref="K141:L141"/>
    <mergeCell ref="M141:N141"/>
    <mergeCell ref="B142:E142"/>
    <mergeCell ref="G142:H142"/>
    <mergeCell ref="I142:J142"/>
    <mergeCell ref="K142:L142"/>
    <mergeCell ref="M142:N142"/>
    <mergeCell ref="B139:E139"/>
    <mergeCell ref="G139:H139"/>
    <mergeCell ref="I139:J139"/>
    <mergeCell ref="K139:L139"/>
    <mergeCell ref="M139:N139"/>
    <mergeCell ref="B140:E140"/>
    <mergeCell ref="G140:H140"/>
    <mergeCell ref="I140:J140"/>
    <mergeCell ref="K140:L140"/>
    <mergeCell ref="M140:N140"/>
    <mergeCell ref="A137:N137"/>
    <mergeCell ref="B138:E138"/>
    <mergeCell ref="G138:H138"/>
    <mergeCell ref="I138:J138"/>
    <mergeCell ref="K138:L138"/>
    <mergeCell ref="M138:N138"/>
    <mergeCell ref="B135:E135"/>
    <mergeCell ref="G135:H135"/>
    <mergeCell ref="I135:J135"/>
    <mergeCell ref="K135:L135"/>
    <mergeCell ref="M135:N135"/>
    <mergeCell ref="B136:E136"/>
    <mergeCell ref="G136:H136"/>
    <mergeCell ref="I136:J136"/>
    <mergeCell ref="K136:L136"/>
    <mergeCell ref="M136:N136"/>
    <mergeCell ref="B133:E133"/>
    <mergeCell ref="G133:H133"/>
    <mergeCell ref="I133:J133"/>
    <mergeCell ref="K133:L133"/>
    <mergeCell ref="M133:N133"/>
    <mergeCell ref="B134:E134"/>
    <mergeCell ref="G134:H134"/>
    <mergeCell ref="I134:J134"/>
    <mergeCell ref="K134:L134"/>
    <mergeCell ref="M134:N134"/>
    <mergeCell ref="B131:E131"/>
    <mergeCell ref="G131:H131"/>
    <mergeCell ref="I131:J131"/>
    <mergeCell ref="K131:L131"/>
    <mergeCell ref="M131:N131"/>
    <mergeCell ref="B132:E132"/>
    <mergeCell ref="G132:H132"/>
    <mergeCell ref="I132:J132"/>
    <mergeCell ref="K132:L132"/>
    <mergeCell ref="M132:N132"/>
    <mergeCell ref="B129:E129"/>
    <mergeCell ref="G129:H129"/>
    <mergeCell ref="I129:J129"/>
    <mergeCell ref="K129:L129"/>
    <mergeCell ref="M129:N129"/>
    <mergeCell ref="B130:E130"/>
    <mergeCell ref="G130:H130"/>
    <mergeCell ref="I130:J130"/>
    <mergeCell ref="K130:L130"/>
    <mergeCell ref="M130:N130"/>
    <mergeCell ref="B127:E127"/>
    <mergeCell ref="G127:H127"/>
    <mergeCell ref="I127:J127"/>
    <mergeCell ref="K127:L127"/>
    <mergeCell ref="M127:N127"/>
    <mergeCell ref="B128:E128"/>
    <mergeCell ref="G128:H128"/>
    <mergeCell ref="I128:J128"/>
    <mergeCell ref="K128:L128"/>
    <mergeCell ref="M128:N128"/>
    <mergeCell ref="B125:E125"/>
    <mergeCell ref="G125:H125"/>
    <mergeCell ref="I125:J125"/>
    <mergeCell ref="K125:L125"/>
    <mergeCell ref="M125:N125"/>
    <mergeCell ref="B126:E126"/>
    <mergeCell ref="G126:H126"/>
    <mergeCell ref="I126:J126"/>
    <mergeCell ref="K126:L126"/>
    <mergeCell ref="M126:N126"/>
    <mergeCell ref="B123:E123"/>
    <mergeCell ref="G123:H123"/>
    <mergeCell ref="I123:J123"/>
    <mergeCell ref="K123:L123"/>
    <mergeCell ref="M123:N123"/>
    <mergeCell ref="B124:E124"/>
    <mergeCell ref="G124:H124"/>
    <mergeCell ref="I124:J124"/>
    <mergeCell ref="K124:L124"/>
    <mergeCell ref="M124:N124"/>
    <mergeCell ref="B121:E121"/>
    <mergeCell ref="G121:H121"/>
    <mergeCell ref="I121:J121"/>
    <mergeCell ref="K121:L121"/>
    <mergeCell ref="M121:N121"/>
    <mergeCell ref="B122:E122"/>
    <mergeCell ref="G122:H122"/>
    <mergeCell ref="I122:J122"/>
    <mergeCell ref="K122:L122"/>
    <mergeCell ref="M122:N122"/>
    <mergeCell ref="B119:E119"/>
    <mergeCell ref="G119:H119"/>
    <mergeCell ref="I119:J119"/>
    <mergeCell ref="K119:L119"/>
    <mergeCell ref="M119:N119"/>
    <mergeCell ref="B120:E120"/>
    <mergeCell ref="G120:H120"/>
    <mergeCell ref="I120:J120"/>
    <mergeCell ref="K120:L120"/>
    <mergeCell ref="M120:N120"/>
    <mergeCell ref="B117:E117"/>
    <mergeCell ref="G117:H117"/>
    <mergeCell ref="I117:J117"/>
    <mergeCell ref="K117:L117"/>
    <mergeCell ref="M117:N117"/>
    <mergeCell ref="B118:E118"/>
    <mergeCell ref="G118:H118"/>
    <mergeCell ref="I118:J118"/>
    <mergeCell ref="K118:L118"/>
    <mergeCell ref="M118:N118"/>
    <mergeCell ref="B115:E115"/>
    <mergeCell ref="G115:H115"/>
    <mergeCell ref="I115:J115"/>
    <mergeCell ref="K115:L115"/>
    <mergeCell ref="M115:N115"/>
    <mergeCell ref="B116:E116"/>
    <mergeCell ref="G116:H116"/>
    <mergeCell ref="I116:J116"/>
    <mergeCell ref="K116:L116"/>
    <mergeCell ref="M116:N116"/>
    <mergeCell ref="B113:E113"/>
    <mergeCell ref="G113:H113"/>
    <mergeCell ref="I113:J113"/>
    <mergeCell ref="K113:L113"/>
    <mergeCell ref="M113:N113"/>
    <mergeCell ref="B114:E114"/>
    <mergeCell ref="G114:H114"/>
    <mergeCell ref="I114:J114"/>
    <mergeCell ref="K114:L114"/>
    <mergeCell ref="M114:N114"/>
    <mergeCell ref="B111:E111"/>
    <mergeCell ref="G111:H111"/>
    <mergeCell ref="I111:J111"/>
    <mergeCell ref="K111:L111"/>
    <mergeCell ref="M111:N111"/>
    <mergeCell ref="B112:E112"/>
    <mergeCell ref="G112:H112"/>
    <mergeCell ref="I112:J112"/>
    <mergeCell ref="K112:L112"/>
    <mergeCell ref="M112:N112"/>
    <mergeCell ref="B109:E109"/>
    <mergeCell ref="G109:H109"/>
    <mergeCell ref="I109:J109"/>
    <mergeCell ref="K109:L109"/>
    <mergeCell ref="M109:N109"/>
    <mergeCell ref="B110:E110"/>
    <mergeCell ref="G110:H110"/>
    <mergeCell ref="I110:J110"/>
    <mergeCell ref="K110:L110"/>
    <mergeCell ref="M110:N110"/>
    <mergeCell ref="B107:E107"/>
    <mergeCell ref="G107:H107"/>
    <mergeCell ref="I107:J107"/>
    <mergeCell ref="K107:L107"/>
    <mergeCell ref="M107:N107"/>
    <mergeCell ref="B108:E108"/>
    <mergeCell ref="G108:H108"/>
    <mergeCell ref="I108:J108"/>
    <mergeCell ref="K108:L108"/>
    <mergeCell ref="M108:N108"/>
    <mergeCell ref="B105:E105"/>
    <mergeCell ref="G105:H105"/>
    <mergeCell ref="I105:J105"/>
    <mergeCell ref="K105:L105"/>
    <mergeCell ref="M105:N105"/>
    <mergeCell ref="B106:E106"/>
    <mergeCell ref="G106:H106"/>
    <mergeCell ref="I106:J106"/>
    <mergeCell ref="K106:L106"/>
    <mergeCell ref="M106:N106"/>
    <mergeCell ref="B103:E103"/>
    <mergeCell ref="G103:H103"/>
    <mergeCell ref="I103:J103"/>
    <mergeCell ref="K103:L103"/>
    <mergeCell ref="M103:N103"/>
    <mergeCell ref="B104:E104"/>
    <mergeCell ref="G104:H104"/>
    <mergeCell ref="I104:J104"/>
    <mergeCell ref="K104:L104"/>
    <mergeCell ref="M104:N104"/>
    <mergeCell ref="B101:E101"/>
    <mergeCell ref="G101:H101"/>
    <mergeCell ref="I101:J101"/>
    <mergeCell ref="K101:L101"/>
    <mergeCell ref="M101:N101"/>
    <mergeCell ref="B102:E102"/>
    <mergeCell ref="G102:H102"/>
    <mergeCell ref="I102:J102"/>
    <mergeCell ref="K102:L102"/>
    <mergeCell ref="M102:N102"/>
    <mergeCell ref="B99:E99"/>
    <mergeCell ref="G99:H99"/>
    <mergeCell ref="I99:J99"/>
    <mergeCell ref="K99:L99"/>
    <mergeCell ref="M99:N99"/>
    <mergeCell ref="B100:E100"/>
    <mergeCell ref="G100:H100"/>
    <mergeCell ref="I100:J100"/>
    <mergeCell ref="K100:L100"/>
    <mergeCell ref="M100:N100"/>
    <mergeCell ref="B97:E97"/>
    <mergeCell ref="G97:H97"/>
    <mergeCell ref="I97:J97"/>
    <mergeCell ref="K97:L97"/>
    <mergeCell ref="M97:N97"/>
    <mergeCell ref="B98:E98"/>
    <mergeCell ref="G98:H98"/>
    <mergeCell ref="I98:J98"/>
    <mergeCell ref="K98:L98"/>
    <mergeCell ref="M98:N98"/>
    <mergeCell ref="B95:E95"/>
    <mergeCell ref="G95:H95"/>
    <mergeCell ref="I95:J95"/>
    <mergeCell ref="K95:L95"/>
    <mergeCell ref="M95:N95"/>
    <mergeCell ref="B96:E96"/>
    <mergeCell ref="G96:H96"/>
    <mergeCell ref="I96:J96"/>
    <mergeCell ref="K96:L96"/>
    <mergeCell ref="M96:N96"/>
    <mergeCell ref="B93:E93"/>
    <mergeCell ref="G93:H93"/>
    <mergeCell ref="I93:J93"/>
    <mergeCell ref="K93:L93"/>
    <mergeCell ref="M93:N93"/>
    <mergeCell ref="B94:E94"/>
    <mergeCell ref="G94:H94"/>
    <mergeCell ref="I94:J94"/>
    <mergeCell ref="K94:L94"/>
    <mergeCell ref="M94:N94"/>
    <mergeCell ref="B91:E91"/>
    <mergeCell ref="G91:H91"/>
    <mergeCell ref="I91:J91"/>
    <mergeCell ref="K91:L91"/>
    <mergeCell ref="M91:N91"/>
    <mergeCell ref="B92:E92"/>
    <mergeCell ref="G92:H92"/>
    <mergeCell ref="I92:J92"/>
    <mergeCell ref="K92:L92"/>
    <mergeCell ref="M92:N92"/>
    <mergeCell ref="B89:E89"/>
    <mergeCell ref="G89:H89"/>
    <mergeCell ref="I89:J89"/>
    <mergeCell ref="K89:L89"/>
    <mergeCell ref="M89:N89"/>
    <mergeCell ref="B90:E90"/>
    <mergeCell ref="G90:H90"/>
    <mergeCell ref="I90:J90"/>
    <mergeCell ref="K90:L90"/>
    <mergeCell ref="M90:N90"/>
    <mergeCell ref="B87:E87"/>
    <mergeCell ref="G87:H87"/>
    <mergeCell ref="I87:J87"/>
    <mergeCell ref="K87:L87"/>
    <mergeCell ref="M87:N87"/>
    <mergeCell ref="B88:E88"/>
    <mergeCell ref="G88:H88"/>
    <mergeCell ref="I88:J88"/>
    <mergeCell ref="K88:L88"/>
    <mergeCell ref="M88:N88"/>
    <mergeCell ref="B85:E85"/>
    <mergeCell ref="G85:H85"/>
    <mergeCell ref="I85:J85"/>
    <mergeCell ref="K85:L85"/>
    <mergeCell ref="M85:N85"/>
    <mergeCell ref="B86:E86"/>
    <mergeCell ref="G86:H86"/>
    <mergeCell ref="I86:J86"/>
    <mergeCell ref="K86:L86"/>
    <mergeCell ref="M86:N86"/>
    <mergeCell ref="B83:E83"/>
    <mergeCell ref="G83:H83"/>
    <mergeCell ref="I83:J83"/>
    <mergeCell ref="K83:L83"/>
    <mergeCell ref="M83:N83"/>
    <mergeCell ref="B84:E84"/>
    <mergeCell ref="G84:H84"/>
    <mergeCell ref="I84:J84"/>
    <mergeCell ref="K84:L84"/>
    <mergeCell ref="M84:N84"/>
    <mergeCell ref="A81:N81"/>
    <mergeCell ref="B82:E82"/>
    <mergeCell ref="G82:H82"/>
    <mergeCell ref="I82:J82"/>
    <mergeCell ref="K82:L82"/>
    <mergeCell ref="M82:N82"/>
    <mergeCell ref="B79:E79"/>
    <mergeCell ref="G79:H79"/>
    <mergeCell ref="I79:J79"/>
    <mergeCell ref="K79:L79"/>
    <mergeCell ref="M79:N79"/>
    <mergeCell ref="B80:E80"/>
    <mergeCell ref="G80:H80"/>
    <mergeCell ref="I80:J80"/>
    <mergeCell ref="K80:L80"/>
    <mergeCell ref="M80:N80"/>
    <mergeCell ref="B77:E77"/>
    <mergeCell ref="G77:H77"/>
    <mergeCell ref="I77:J77"/>
    <mergeCell ref="K77:L77"/>
    <mergeCell ref="M77:N77"/>
    <mergeCell ref="B78:E78"/>
    <mergeCell ref="G78:H78"/>
    <mergeCell ref="I78:J78"/>
    <mergeCell ref="K78:L78"/>
    <mergeCell ref="M78:N78"/>
    <mergeCell ref="B75:E75"/>
    <mergeCell ref="G75:H75"/>
    <mergeCell ref="I75:J75"/>
    <mergeCell ref="K75:L75"/>
    <mergeCell ref="M75:N75"/>
    <mergeCell ref="B76:E76"/>
    <mergeCell ref="G76:H76"/>
    <mergeCell ref="I76:J76"/>
    <mergeCell ref="K76:L76"/>
    <mergeCell ref="M76:N76"/>
    <mergeCell ref="B73:E73"/>
    <mergeCell ref="G73:H73"/>
    <mergeCell ref="I73:J73"/>
    <mergeCell ref="K73:L73"/>
    <mergeCell ref="M73:N73"/>
    <mergeCell ref="B74:E74"/>
    <mergeCell ref="G74:H74"/>
    <mergeCell ref="I74:J74"/>
    <mergeCell ref="K74:L74"/>
    <mergeCell ref="M74:N74"/>
    <mergeCell ref="B71:E71"/>
    <mergeCell ref="G71:H71"/>
    <mergeCell ref="I71:J71"/>
    <mergeCell ref="K71:L71"/>
    <mergeCell ref="M71:N71"/>
    <mergeCell ref="B72:E72"/>
    <mergeCell ref="G72:H72"/>
    <mergeCell ref="I72:J72"/>
    <mergeCell ref="K72:L72"/>
    <mergeCell ref="M72:N72"/>
    <mergeCell ref="B69:E69"/>
    <mergeCell ref="G69:H69"/>
    <mergeCell ref="I69:J69"/>
    <mergeCell ref="K69:L69"/>
    <mergeCell ref="M69:N69"/>
    <mergeCell ref="B70:E70"/>
    <mergeCell ref="G70:H70"/>
    <mergeCell ref="I70:J70"/>
    <mergeCell ref="K70:L70"/>
    <mergeCell ref="M70:N70"/>
    <mergeCell ref="B67:E67"/>
    <mergeCell ref="G67:H67"/>
    <mergeCell ref="I67:J67"/>
    <mergeCell ref="K67:L67"/>
    <mergeCell ref="M67:N67"/>
    <mergeCell ref="B68:E68"/>
    <mergeCell ref="G68:H68"/>
    <mergeCell ref="I68:J68"/>
    <mergeCell ref="K68:L68"/>
    <mergeCell ref="M68:N68"/>
    <mergeCell ref="B65:E65"/>
    <mergeCell ref="G65:H65"/>
    <mergeCell ref="I65:J65"/>
    <mergeCell ref="K65:L65"/>
    <mergeCell ref="M65:N65"/>
    <mergeCell ref="B66:E66"/>
    <mergeCell ref="G66:H66"/>
    <mergeCell ref="I66:J66"/>
    <mergeCell ref="K66:L66"/>
    <mergeCell ref="M66:N66"/>
    <mergeCell ref="B63:E63"/>
    <mergeCell ref="G63:H63"/>
    <mergeCell ref="I63:J63"/>
    <mergeCell ref="K63:L63"/>
    <mergeCell ref="M63:N63"/>
    <mergeCell ref="B64:E64"/>
    <mergeCell ref="G64:H64"/>
    <mergeCell ref="I64:J64"/>
    <mergeCell ref="K64:L64"/>
    <mergeCell ref="M64:N64"/>
    <mergeCell ref="B61:E61"/>
    <mergeCell ref="G61:H61"/>
    <mergeCell ref="I61:J61"/>
    <mergeCell ref="K61:L61"/>
    <mergeCell ref="M61:N61"/>
    <mergeCell ref="B62:E62"/>
    <mergeCell ref="G62:H62"/>
    <mergeCell ref="I62:J62"/>
    <mergeCell ref="K62:L62"/>
    <mergeCell ref="M62:N62"/>
    <mergeCell ref="B59:E59"/>
    <mergeCell ref="G59:H59"/>
    <mergeCell ref="I59:J59"/>
    <mergeCell ref="K59:L59"/>
    <mergeCell ref="M59:N59"/>
    <mergeCell ref="B60:E60"/>
    <mergeCell ref="G60:H60"/>
    <mergeCell ref="I60:J60"/>
    <mergeCell ref="K60:L60"/>
    <mergeCell ref="M60:N60"/>
    <mergeCell ref="B57:E57"/>
    <mergeCell ref="G57:H57"/>
    <mergeCell ref="I57:J57"/>
    <mergeCell ref="K57:L57"/>
    <mergeCell ref="M57:N57"/>
    <mergeCell ref="B58:E58"/>
    <mergeCell ref="G58:H58"/>
    <mergeCell ref="I58:J58"/>
    <mergeCell ref="K58:L58"/>
    <mergeCell ref="M58:N58"/>
    <mergeCell ref="B55:E55"/>
    <mergeCell ref="G55:H55"/>
    <mergeCell ref="I55:J55"/>
    <mergeCell ref="K55:L55"/>
    <mergeCell ref="M55:N55"/>
    <mergeCell ref="B56:E56"/>
    <mergeCell ref="G56:H56"/>
    <mergeCell ref="I56:J56"/>
    <mergeCell ref="K56:L56"/>
    <mergeCell ref="M56:N56"/>
    <mergeCell ref="B53:E53"/>
    <mergeCell ref="G53:H53"/>
    <mergeCell ref="I53:J53"/>
    <mergeCell ref="K53:L53"/>
    <mergeCell ref="M53:N53"/>
    <mergeCell ref="B54:E54"/>
    <mergeCell ref="G54:H54"/>
    <mergeCell ref="I54:J54"/>
    <mergeCell ref="K54:L54"/>
    <mergeCell ref="M54:N54"/>
    <mergeCell ref="B51:E51"/>
    <mergeCell ref="G51:H51"/>
    <mergeCell ref="I51:J51"/>
    <mergeCell ref="K51:L51"/>
    <mergeCell ref="M51:N51"/>
    <mergeCell ref="B52:E52"/>
    <mergeCell ref="G52:H52"/>
    <mergeCell ref="I52:J52"/>
    <mergeCell ref="K52:L52"/>
    <mergeCell ref="M52:N52"/>
    <mergeCell ref="B49:E49"/>
    <mergeCell ref="G49:H49"/>
    <mergeCell ref="I49:J49"/>
    <mergeCell ref="K49:L49"/>
    <mergeCell ref="M49:N49"/>
    <mergeCell ref="B50:E50"/>
    <mergeCell ref="G50:H50"/>
    <mergeCell ref="I50:J50"/>
    <mergeCell ref="K50:L50"/>
    <mergeCell ref="M50:N50"/>
    <mergeCell ref="B47:E47"/>
    <mergeCell ref="G47:H47"/>
    <mergeCell ref="I47:J47"/>
    <mergeCell ref="K47:L47"/>
    <mergeCell ref="M47:N47"/>
    <mergeCell ref="B48:E48"/>
    <mergeCell ref="G48:H48"/>
    <mergeCell ref="I48:J48"/>
    <mergeCell ref="K48:L48"/>
    <mergeCell ref="M48:N48"/>
    <mergeCell ref="B45:E45"/>
    <mergeCell ref="G45:H45"/>
    <mergeCell ref="I45:J45"/>
    <mergeCell ref="K45:L45"/>
    <mergeCell ref="M45:N45"/>
    <mergeCell ref="B46:E46"/>
    <mergeCell ref="G46:H46"/>
    <mergeCell ref="I46:J46"/>
    <mergeCell ref="K46:L46"/>
    <mergeCell ref="M46:N46"/>
    <mergeCell ref="B43:E43"/>
    <mergeCell ref="G43:H43"/>
    <mergeCell ref="I43:J43"/>
    <mergeCell ref="K43:L43"/>
    <mergeCell ref="M43:N43"/>
    <mergeCell ref="B44:E44"/>
    <mergeCell ref="G44:H44"/>
    <mergeCell ref="I44:J44"/>
    <mergeCell ref="K44:L44"/>
    <mergeCell ref="M44:N44"/>
    <mergeCell ref="B41:E41"/>
    <mergeCell ref="G41:H41"/>
    <mergeCell ref="I41:J41"/>
    <mergeCell ref="K41:L41"/>
    <mergeCell ref="M41:N41"/>
    <mergeCell ref="B42:E42"/>
    <mergeCell ref="G42:H42"/>
    <mergeCell ref="I42:J42"/>
    <mergeCell ref="K42:L42"/>
    <mergeCell ref="M42:N42"/>
    <mergeCell ref="B39:E39"/>
    <mergeCell ref="G39:H39"/>
    <mergeCell ref="I39:J39"/>
    <mergeCell ref="K39:L39"/>
    <mergeCell ref="M39:N39"/>
    <mergeCell ref="B40:E40"/>
    <mergeCell ref="G40:H40"/>
    <mergeCell ref="I40:J40"/>
    <mergeCell ref="K40:L40"/>
    <mergeCell ref="M40:N40"/>
    <mergeCell ref="B37:E37"/>
    <mergeCell ref="G37:H37"/>
    <mergeCell ref="I37:J37"/>
    <mergeCell ref="K37:L37"/>
    <mergeCell ref="M37:N37"/>
    <mergeCell ref="B38:E38"/>
    <mergeCell ref="G38:H38"/>
    <mergeCell ref="I38:J38"/>
    <mergeCell ref="K38:L38"/>
    <mergeCell ref="M38:N38"/>
    <mergeCell ref="B35:E35"/>
    <mergeCell ref="G35:H35"/>
    <mergeCell ref="I35:J35"/>
    <mergeCell ref="K35:L35"/>
    <mergeCell ref="M35:N35"/>
    <mergeCell ref="B36:E36"/>
    <mergeCell ref="G36:H36"/>
    <mergeCell ref="I36:J36"/>
    <mergeCell ref="K36:L36"/>
    <mergeCell ref="M36:N36"/>
    <mergeCell ref="B33:E33"/>
    <mergeCell ref="G33:H33"/>
    <mergeCell ref="I33:J33"/>
    <mergeCell ref="K33:L33"/>
    <mergeCell ref="M33:N33"/>
    <mergeCell ref="B34:E34"/>
    <mergeCell ref="G34:H34"/>
    <mergeCell ref="I34:J34"/>
    <mergeCell ref="K34:L34"/>
    <mergeCell ref="M34:N34"/>
    <mergeCell ref="B31:E31"/>
    <mergeCell ref="G31:H31"/>
    <mergeCell ref="I31:J31"/>
    <mergeCell ref="K31:L31"/>
    <mergeCell ref="M31:N31"/>
    <mergeCell ref="B32:E32"/>
    <mergeCell ref="G32:H32"/>
    <mergeCell ref="I32:J32"/>
    <mergeCell ref="K32:L32"/>
    <mergeCell ref="M32:N32"/>
    <mergeCell ref="B29:E29"/>
    <mergeCell ref="G29:H29"/>
    <mergeCell ref="I29:J29"/>
    <mergeCell ref="K29:L29"/>
    <mergeCell ref="M29:N29"/>
    <mergeCell ref="B30:E30"/>
    <mergeCell ref="G30:H30"/>
    <mergeCell ref="I30:J30"/>
    <mergeCell ref="K30:L30"/>
    <mergeCell ref="M30:N30"/>
    <mergeCell ref="B27:E27"/>
    <mergeCell ref="G27:H27"/>
    <mergeCell ref="I27:J27"/>
    <mergeCell ref="K27:L27"/>
    <mergeCell ref="M27:N27"/>
    <mergeCell ref="B28:E28"/>
    <mergeCell ref="G28:H28"/>
    <mergeCell ref="I28:J28"/>
    <mergeCell ref="K28:L28"/>
    <mergeCell ref="M28:N28"/>
    <mergeCell ref="A24:N24"/>
    <mergeCell ref="A25:E26"/>
    <mergeCell ref="F25:F26"/>
    <mergeCell ref="G25:N25"/>
    <mergeCell ref="G26:H26"/>
    <mergeCell ref="I26:J26"/>
    <mergeCell ref="K26:L26"/>
    <mergeCell ref="M26:N26"/>
    <mergeCell ref="I13:N13"/>
    <mergeCell ref="A22:B22"/>
    <mergeCell ref="C22:H22"/>
    <mergeCell ref="I22:N22"/>
    <mergeCell ref="A23:B23"/>
    <mergeCell ref="C23:H23"/>
    <mergeCell ref="I23:N23"/>
    <mergeCell ref="A20:B20"/>
    <mergeCell ref="C20:H20"/>
    <mergeCell ref="I20:N20"/>
    <mergeCell ref="A21:B21"/>
    <mergeCell ref="C21:H21"/>
    <mergeCell ref="I21:N21"/>
    <mergeCell ref="A18:B18"/>
    <mergeCell ref="C18:H18"/>
    <mergeCell ref="I18:N18"/>
    <mergeCell ref="A19:B19"/>
    <mergeCell ref="C19:H19"/>
    <mergeCell ref="I19:N19"/>
    <mergeCell ref="L1:N1"/>
    <mergeCell ref="A3:N3"/>
    <mergeCell ref="A5:N5"/>
    <mergeCell ref="E6:J6"/>
    <mergeCell ref="F8:I8"/>
    <mergeCell ref="F9:I9"/>
    <mergeCell ref="F223:N223"/>
    <mergeCell ref="F227:N227"/>
    <mergeCell ref="A238:D238"/>
    <mergeCell ref="G238:H238"/>
    <mergeCell ref="K238:N238"/>
    <mergeCell ref="B239:C239"/>
    <mergeCell ref="G239:H239"/>
    <mergeCell ref="L239:M239"/>
    <mergeCell ref="A16:B16"/>
    <mergeCell ref="C16:H16"/>
    <mergeCell ref="I16:N16"/>
    <mergeCell ref="A17:B17"/>
    <mergeCell ref="C17:H17"/>
    <mergeCell ref="I17:N17"/>
    <mergeCell ref="A14:B14"/>
    <mergeCell ref="C14:H14"/>
    <mergeCell ref="I14:N14"/>
    <mergeCell ref="A15:B15"/>
    <mergeCell ref="C15:H15"/>
    <mergeCell ref="I15:N15"/>
    <mergeCell ref="A11:B11"/>
    <mergeCell ref="C11:H11"/>
    <mergeCell ref="I11:N11"/>
    <mergeCell ref="A12:N12"/>
    <mergeCell ref="A13:B13"/>
    <mergeCell ref="C13:H13"/>
  </mergeCells>
  <dataValidations count="1">
    <dataValidation type="list" allowBlank="1" showInputMessage="1" showErrorMessage="1" sqref="A65541:N65541 IW65541:JJ65541 SS65541:TF65541 ACO65541:ADB65541 AMK65541:AMX65541 AWG65541:AWT65541 BGC65541:BGP65541 BPY65541:BQL65541 BZU65541:CAH65541 CJQ65541:CKD65541 CTM65541:CTZ65541 DDI65541:DDV65541 DNE65541:DNR65541 DXA65541:DXN65541 EGW65541:EHJ65541 EQS65541:ERF65541 FAO65541:FBB65541 FKK65541:FKX65541 FUG65541:FUT65541 GEC65541:GEP65541 GNY65541:GOL65541 GXU65541:GYH65541 HHQ65541:HID65541 HRM65541:HRZ65541 IBI65541:IBV65541 ILE65541:ILR65541 IVA65541:IVN65541 JEW65541:JFJ65541 JOS65541:JPF65541 JYO65541:JZB65541 KIK65541:KIX65541 KSG65541:KST65541 LCC65541:LCP65541 LLY65541:LML65541 LVU65541:LWH65541 MFQ65541:MGD65541 MPM65541:MPZ65541 MZI65541:MZV65541 NJE65541:NJR65541 NTA65541:NTN65541 OCW65541:ODJ65541 OMS65541:ONF65541 OWO65541:OXB65541 PGK65541:PGX65541 PQG65541:PQT65541 QAC65541:QAP65541 QJY65541:QKL65541 QTU65541:QUH65541 RDQ65541:RED65541 RNM65541:RNZ65541 RXI65541:RXV65541 SHE65541:SHR65541 SRA65541:SRN65541 TAW65541:TBJ65541 TKS65541:TLF65541 TUO65541:TVB65541 UEK65541:UEX65541 UOG65541:UOT65541 UYC65541:UYP65541 VHY65541:VIL65541 VRU65541:VSH65541 WBQ65541:WCD65541 WLM65541:WLZ65541 WVI65541:WVV65541 A131077:N131077 IW131077:JJ131077 SS131077:TF131077 ACO131077:ADB131077 AMK131077:AMX131077 AWG131077:AWT131077 BGC131077:BGP131077 BPY131077:BQL131077 BZU131077:CAH131077 CJQ131077:CKD131077 CTM131077:CTZ131077 DDI131077:DDV131077 DNE131077:DNR131077 DXA131077:DXN131077 EGW131077:EHJ131077 EQS131077:ERF131077 FAO131077:FBB131077 FKK131077:FKX131077 FUG131077:FUT131077 GEC131077:GEP131077 GNY131077:GOL131077 GXU131077:GYH131077 HHQ131077:HID131077 HRM131077:HRZ131077 IBI131077:IBV131077 ILE131077:ILR131077 IVA131077:IVN131077 JEW131077:JFJ131077 JOS131077:JPF131077 JYO131077:JZB131077 KIK131077:KIX131077 KSG131077:KST131077 LCC131077:LCP131077 LLY131077:LML131077 LVU131077:LWH131077 MFQ131077:MGD131077 MPM131077:MPZ131077 MZI131077:MZV131077 NJE131077:NJR131077 NTA131077:NTN131077 OCW131077:ODJ131077 OMS131077:ONF131077 OWO131077:OXB131077 PGK131077:PGX131077 PQG131077:PQT131077 QAC131077:QAP131077 QJY131077:QKL131077 QTU131077:QUH131077 RDQ131077:RED131077 RNM131077:RNZ131077 RXI131077:RXV131077 SHE131077:SHR131077 SRA131077:SRN131077 TAW131077:TBJ131077 TKS131077:TLF131077 TUO131077:TVB131077 UEK131077:UEX131077 UOG131077:UOT131077 UYC131077:UYP131077 VHY131077:VIL131077 VRU131077:VSH131077 WBQ131077:WCD131077 WLM131077:WLZ131077 WVI131077:WVV131077 A196613:N196613 IW196613:JJ196613 SS196613:TF196613 ACO196613:ADB196613 AMK196613:AMX196613 AWG196613:AWT196613 BGC196613:BGP196613 BPY196613:BQL196613 BZU196613:CAH196613 CJQ196613:CKD196613 CTM196613:CTZ196613 DDI196613:DDV196613 DNE196613:DNR196613 DXA196613:DXN196613 EGW196613:EHJ196613 EQS196613:ERF196613 FAO196613:FBB196613 FKK196613:FKX196613 FUG196613:FUT196613 GEC196613:GEP196613 GNY196613:GOL196613 GXU196613:GYH196613 HHQ196613:HID196613 HRM196613:HRZ196613 IBI196613:IBV196613 ILE196613:ILR196613 IVA196613:IVN196613 JEW196613:JFJ196613 JOS196613:JPF196613 JYO196613:JZB196613 KIK196613:KIX196613 KSG196613:KST196613 LCC196613:LCP196613 LLY196613:LML196613 LVU196613:LWH196613 MFQ196613:MGD196613 MPM196613:MPZ196613 MZI196613:MZV196613 NJE196613:NJR196613 NTA196613:NTN196613 OCW196613:ODJ196613 OMS196613:ONF196613 OWO196613:OXB196613 PGK196613:PGX196613 PQG196613:PQT196613 QAC196613:QAP196613 QJY196613:QKL196613 QTU196613:QUH196613 RDQ196613:RED196613 RNM196613:RNZ196613 RXI196613:RXV196613 SHE196613:SHR196613 SRA196613:SRN196613 TAW196613:TBJ196613 TKS196613:TLF196613 TUO196613:TVB196613 UEK196613:UEX196613 UOG196613:UOT196613 UYC196613:UYP196613 VHY196613:VIL196613 VRU196613:VSH196613 WBQ196613:WCD196613 WLM196613:WLZ196613 WVI196613:WVV196613 A262149:N262149 IW262149:JJ262149 SS262149:TF262149 ACO262149:ADB262149 AMK262149:AMX262149 AWG262149:AWT262149 BGC262149:BGP262149 BPY262149:BQL262149 BZU262149:CAH262149 CJQ262149:CKD262149 CTM262149:CTZ262149 DDI262149:DDV262149 DNE262149:DNR262149 DXA262149:DXN262149 EGW262149:EHJ262149 EQS262149:ERF262149 FAO262149:FBB262149 FKK262149:FKX262149 FUG262149:FUT262149 GEC262149:GEP262149 GNY262149:GOL262149 GXU262149:GYH262149 HHQ262149:HID262149 HRM262149:HRZ262149 IBI262149:IBV262149 ILE262149:ILR262149 IVA262149:IVN262149 JEW262149:JFJ262149 JOS262149:JPF262149 JYO262149:JZB262149 KIK262149:KIX262149 KSG262149:KST262149 LCC262149:LCP262149 LLY262149:LML262149 LVU262149:LWH262149 MFQ262149:MGD262149 MPM262149:MPZ262149 MZI262149:MZV262149 NJE262149:NJR262149 NTA262149:NTN262149 OCW262149:ODJ262149 OMS262149:ONF262149 OWO262149:OXB262149 PGK262149:PGX262149 PQG262149:PQT262149 QAC262149:QAP262149 QJY262149:QKL262149 QTU262149:QUH262149 RDQ262149:RED262149 RNM262149:RNZ262149 RXI262149:RXV262149 SHE262149:SHR262149 SRA262149:SRN262149 TAW262149:TBJ262149 TKS262149:TLF262149 TUO262149:TVB262149 UEK262149:UEX262149 UOG262149:UOT262149 UYC262149:UYP262149 VHY262149:VIL262149 VRU262149:VSH262149 WBQ262149:WCD262149 WLM262149:WLZ262149 WVI262149:WVV262149 A327685:N327685 IW327685:JJ327685 SS327685:TF327685 ACO327685:ADB327685 AMK327685:AMX327685 AWG327685:AWT327685 BGC327685:BGP327685 BPY327685:BQL327685 BZU327685:CAH327685 CJQ327685:CKD327685 CTM327685:CTZ327685 DDI327685:DDV327685 DNE327685:DNR327685 DXA327685:DXN327685 EGW327685:EHJ327685 EQS327685:ERF327685 FAO327685:FBB327685 FKK327685:FKX327685 FUG327685:FUT327685 GEC327685:GEP327685 GNY327685:GOL327685 GXU327685:GYH327685 HHQ327685:HID327685 HRM327685:HRZ327685 IBI327685:IBV327685 ILE327685:ILR327685 IVA327685:IVN327685 JEW327685:JFJ327685 JOS327685:JPF327685 JYO327685:JZB327685 KIK327685:KIX327685 KSG327685:KST327685 LCC327685:LCP327685 LLY327685:LML327685 LVU327685:LWH327685 MFQ327685:MGD327685 MPM327685:MPZ327685 MZI327685:MZV327685 NJE327685:NJR327685 NTA327685:NTN327685 OCW327685:ODJ327685 OMS327685:ONF327685 OWO327685:OXB327685 PGK327685:PGX327685 PQG327685:PQT327685 QAC327685:QAP327685 QJY327685:QKL327685 QTU327685:QUH327685 RDQ327685:RED327685 RNM327685:RNZ327685 RXI327685:RXV327685 SHE327685:SHR327685 SRA327685:SRN327685 TAW327685:TBJ327685 TKS327685:TLF327685 TUO327685:TVB327685 UEK327685:UEX327685 UOG327685:UOT327685 UYC327685:UYP327685 VHY327685:VIL327685 VRU327685:VSH327685 WBQ327685:WCD327685 WLM327685:WLZ327685 WVI327685:WVV327685 A393221:N393221 IW393221:JJ393221 SS393221:TF393221 ACO393221:ADB393221 AMK393221:AMX393221 AWG393221:AWT393221 BGC393221:BGP393221 BPY393221:BQL393221 BZU393221:CAH393221 CJQ393221:CKD393221 CTM393221:CTZ393221 DDI393221:DDV393221 DNE393221:DNR393221 DXA393221:DXN393221 EGW393221:EHJ393221 EQS393221:ERF393221 FAO393221:FBB393221 FKK393221:FKX393221 FUG393221:FUT393221 GEC393221:GEP393221 GNY393221:GOL393221 GXU393221:GYH393221 HHQ393221:HID393221 HRM393221:HRZ393221 IBI393221:IBV393221 ILE393221:ILR393221 IVA393221:IVN393221 JEW393221:JFJ393221 JOS393221:JPF393221 JYO393221:JZB393221 KIK393221:KIX393221 KSG393221:KST393221 LCC393221:LCP393221 LLY393221:LML393221 LVU393221:LWH393221 MFQ393221:MGD393221 MPM393221:MPZ393221 MZI393221:MZV393221 NJE393221:NJR393221 NTA393221:NTN393221 OCW393221:ODJ393221 OMS393221:ONF393221 OWO393221:OXB393221 PGK393221:PGX393221 PQG393221:PQT393221 QAC393221:QAP393221 QJY393221:QKL393221 QTU393221:QUH393221 RDQ393221:RED393221 RNM393221:RNZ393221 RXI393221:RXV393221 SHE393221:SHR393221 SRA393221:SRN393221 TAW393221:TBJ393221 TKS393221:TLF393221 TUO393221:TVB393221 UEK393221:UEX393221 UOG393221:UOT393221 UYC393221:UYP393221 VHY393221:VIL393221 VRU393221:VSH393221 WBQ393221:WCD393221 WLM393221:WLZ393221 WVI393221:WVV393221 A458757:N458757 IW458757:JJ458757 SS458757:TF458757 ACO458757:ADB458757 AMK458757:AMX458757 AWG458757:AWT458757 BGC458757:BGP458757 BPY458757:BQL458757 BZU458757:CAH458757 CJQ458757:CKD458757 CTM458757:CTZ458757 DDI458757:DDV458757 DNE458757:DNR458757 DXA458757:DXN458757 EGW458757:EHJ458757 EQS458757:ERF458757 FAO458757:FBB458757 FKK458757:FKX458757 FUG458757:FUT458757 GEC458757:GEP458757 GNY458757:GOL458757 GXU458757:GYH458757 HHQ458757:HID458757 HRM458757:HRZ458757 IBI458757:IBV458757 ILE458757:ILR458757 IVA458757:IVN458757 JEW458757:JFJ458757 JOS458757:JPF458757 JYO458757:JZB458757 KIK458757:KIX458757 KSG458757:KST458757 LCC458757:LCP458757 LLY458757:LML458757 LVU458757:LWH458757 MFQ458757:MGD458757 MPM458757:MPZ458757 MZI458757:MZV458757 NJE458757:NJR458757 NTA458757:NTN458757 OCW458757:ODJ458757 OMS458757:ONF458757 OWO458757:OXB458757 PGK458757:PGX458757 PQG458757:PQT458757 QAC458757:QAP458757 QJY458757:QKL458757 QTU458757:QUH458757 RDQ458757:RED458757 RNM458757:RNZ458757 RXI458757:RXV458757 SHE458757:SHR458757 SRA458757:SRN458757 TAW458757:TBJ458757 TKS458757:TLF458757 TUO458757:TVB458757 UEK458757:UEX458757 UOG458757:UOT458757 UYC458757:UYP458757 VHY458757:VIL458757 VRU458757:VSH458757 WBQ458757:WCD458757 WLM458757:WLZ458757 WVI458757:WVV458757 A524293:N524293 IW524293:JJ524293 SS524293:TF524293 ACO524293:ADB524293 AMK524293:AMX524293 AWG524293:AWT524293 BGC524293:BGP524293 BPY524293:BQL524293 BZU524293:CAH524293 CJQ524293:CKD524293 CTM524293:CTZ524293 DDI524293:DDV524293 DNE524293:DNR524293 DXA524293:DXN524293 EGW524293:EHJ524293 EQS524293:ERF524293 FAO524293:FBB524293 FKK524293:FKX524293 FUG524293:FUT524293 GEC524293:GEP524293 GNY524293:GOL524293 GXU524293:GYH524293 HHQ524293:HID524293 HRM524293:HRZ524293 IBI524293:IBV524293 ILE524293:ILR524293 IVA524293:IVN524293 JEW524293:JFJ524293 JOS524293:JPF524293 JYO524293:JZB524293 KIK524293:KIX524293 KSG524293:KST524293 LCC524293:LCP524293 LLY524293:LML524293 LVU524293:LWH524293 MFQ524293:MGD524293 MPM524293:MPZ524293 MZI524293:MZV524293 NJE524293:NJR524293 NTA524293:NTN524293 OCW524293:ODJ524293 OMS524293:ONF524293 OWO524293:OXB524293 PGK524293:PGX524293 PQG524293:PQT524293 QAC524293:QAP524293 QJY524293:QKL524293 QTU524293:QUH524293 RDQ524293:RED524293 RNM524293:RNZ524293 RXI524293:RXV524293 SHE524293:SHR524293 SRA524293:SRN524293 TAW524293:TBJ524293 TKS524293:TLF524293 TUO524293:TVB524293 UEK524293:UEX524293 UOG524293:UOT524293 UYC524293:UYP524293 VHY524293:VIL524293 VRU524293:VSH524293 WBQ524293:WCD524293 WLM524293:WLZ524293 WVI524293:WVV524293 A589829:N589829 IW589829:JJ589829 SS589829:TF589829 ACO589829:ADB589829 AMK589829:AMX589829 AWG589829:AWT589829 BGC589829:BGP589829 BPY589829:BQL589829 BZU589829:CAH589829 CJQ589829:CKD589829 CTM589829:CTZ589829 DDI589829:DDV589829 DNE589829:DNR589829 DXA589829:DXN589829 EGW589829:EHJ589829 EQS589829:ERF589829 FAO589829:FBB589829 FKK589829:FKX589829 FUG589829:FUT589829 GEC589829:GEP589829 GNY589829:GOL589829 GXU589829:GYH589829 HHQ589829:HID589829 HRM589829:HRZ589829 IBI589829:IBV589829 ILE589829:ILR589829 IVA589829:IVN589829 JEW589829:JFJ589829 JOS589829:JPF589829 JYO589829:JZB589829 KIK589829:KIX589829 KSG589829:KST589829 LCC589829:LCP589829 LLY589829:LML589829 LVU589829:LWH589829 MFQ589829:MGD589829 MPM589829:MPZ589829 MZI589829:MZV589829 NJE589829:NJR589829 NTA589829:NTN589829 OCW589829:ODJ589829 OMS589829:ONF589829 OWO589829:OXB589829 PGK589829:PGX589829 PQG589829:PQT589829 QAC589829:QAP589829 QJY589829:QKL589829 QTU589829:QUH589829 RDQ589829:RED589829 RNM589829:RNZ589829 RXI589829:RXV589829 SHE589829:SHR589829 SRA589829:SRN589829 TAW589829:TBJ589829 TKS589829:TLF589829 TUO589829:TVB589829 UEK589829:UEX589829 UOG589829:UOT589829 UYC589829:UYP589829 VHY589829:VIL589829 VRU589829:VSH589829 WBQ589829:WCD589829 WLM589829:WLZ589829 WVI589829:WVV589829 A655365:N655365 IW655365:JJ655365 SS655365:TF655365 ACO655365:ADB655365 AMK655365:AMX655365 AWG655365:AWT655365 BGC655365:BGP655365 BPY655365:BQL655365 BZU655365:CAH655365 CJQ655365:CKD655365 CTM655365:CTZ655365 DDI655365:DDV655365 DNE655365:DNR655365 DXA655365:DXN655365 EGW655365:EHJ655365 EQS655365:ERF655365 FAO655365:FBB655365 FKK655365:FKX655365 FUG655365:FUT655365 GEC655365:GEP655365 GNY655365:GOL655365 GXU655365:GYH655365 HHQ655365:HID655365 HRM655365:HRZ655365 IBI655365:IBV655365 ILE655365:ILR655365 IVA655365:IVN655365 JEW655365:JFJ655365 JOS655365:JPF655365 JYO655365:JZB655365 KIK655365:KIX655365 KSG655365:KST655365 LCC655365:LCP655365 LLY655365:LML655365 LVU655365:LWH655365 MFQ655365:MGD655365 MPM655365:MPZ655365 MZI655365:MZV655365 NJE655365:NJR655365 NTA655365:NTN655365 OCW655365:ODJ655365 OMS655365:ONF655365 OWO655365:OXB655365 PGK655365:PGX655365 PQG655365:PQT655365 QAC655365:QAP655365 QJY655365:QKL655365 QTU655365:QUH655365 RDQ655365:RED655365 RNM655365:RNZ655365 RXI655365:RXV655365 SHE655365:SHR655365 SRA655365:SRN655365 TAW655365:TBJ655365 TKS655365:TLF655365 TUO655365:TVB655365 UEK655365:UEX655365 UOG655365:UOT655365 UYC655365:UYP655365 VHY655365:VIL655365 VRU655365:VSH655365 WBQ655365:WCD655365 WLM655365:WLZ655365 WVI655365:WVV655365 A720901:N720901 IW720901:JJ720901 SS720901:TF720901 ACO720901:ADB720901 AMK720901:AMX720901 AWG720901:AWT720901 BGC720901:BGP720901 BPY720901:BQL720901 BZU720901:CAH720901 CJQ720901:CKD720901 CTM720901:CTZ720901 DDI720901:DDV720901 DNE720901:DNR720901 DXA720901:DXN720901 EGW720901:EHJ720901 EQS720901:ERF720901 FAO720901:FBB720901 FKK720901:FKX720901 FUG720901:FUT720901 GEC720901:GEP720901 GNY720901:GOL720901 GXU720901:GYH720901 HHQ720901:HID720901 HRM720901:HRZ720901 IBI720901:IBV720901 ILE720901:ILR720901 IVA720901:IVN720901 JEW720901:JFJ720901 JOS720901:JPF720901 JYO720901:JZB720901 KIK720901:KIX720901 KSG720901:KST720901 LCC720901:LCP720901 LLY720901:LML720901 LVU720901:LWH720901 MFQ720901:MGD720901 MPM720901:MPZ720901 MZI720901:MZV720901 NJE720901:NJR720901 NTA720901:NTN720901 OCW720901:ODJ720901 OMS720901:ONF720901 OWO720901:OXB720901 PGK720901:PGX720901 PQG720901:PQT720901 QAC720901:QAP720901 QJY720901:QKL720901 QTU720901:QUH720901 RDQ720901:RED720901 RNM720901:RNZ720901 RXI720901:RXV720901 SHE720901:SHR720901 SRA720901:SRN720901 TAW720901:TBJ720901 TKS720901:TLF720901 TUO720901:TVB720901 UEK720901:UEX720901 UOG720901:UOT720901 UYC720901:UYP720901 VHY720901:VIL720901 VRU720901:VSH720901 WBQ720901:WCD720901 WLM720901:WLZ720901 WVI720901:WVV720901 A786437:N786437 IW786437:JJ786437 SS786437:TF786437 ACO786437:ADB786437 AMK786437:AMX786437 AWG786437:AWT786437 BGC786437:BGP786437 BPY786437:BQL786437 BZU786437:CAH786437 CJQ786437:CKD786437 CTM786437:CTZ786437 DDI786437:DDV786437 DNE786437:DNR786437 DXA786437:DXN786437 EGW786437:EHJ786437 EQS786437:ERF786437 FAO786437:FBB786437 FKK786437:FKX786437 FUG786437:FUT786437 GEC786437:GEP786437 GNY786437:GOL786437 GXU786437:GYH786437 HHQ786437:HID786437 HRM786437:HRZ786437 IBI786437:IBV786437 ILE786437:ILR786437 IVA786437:IVN786437 JEW786437:JFJ786437 JOS786437:JPF786437 JYO786437:JZB786437 KIK786437:KIX786437 KSG786437:KST786437 LCC786437:LCP786437 LLY786437:LML786437 LVU786437:LWH786437 MFQ786437:MGD786437 MPM786437:MPZ786437 MZI786437:MZV786437 NJE786437:NJR786437 NTA786437:NTN786437 OCW786437:ODJ786437 OMS786437:ONF786437 OWO786437:OXB786437 PGK786437:PGX786437 PQG786437:PQT786437 QAC786437:QAP786437 QJY786437:QKL786437 QTU786437:QUH786437 RDQ786437:RED786437 RNM786437:RNZ786437 RXI786437:RXV786437 SHE786437:SHR786437 SRA786437:SRN786437 TAW786437:TBJ786437 TKS786437:TLF786437 TUO786437:TVB786437 UEK786437:UEX786437 UOG786437:UOT786437 UYC786437:UYP786437 VHY786437:VIL786437 VRU786437:VSH786437 WBQ786437:WCD786437 WLM786437:WLZ786437 WVI786437:WVV786437 A851973:N851973 IW851973:JJ851973 SS851973:TF851973 ACO851973:ADB851973 AMK851973:AMX851973 AWG851973:AWT851973 BGC851973:BGP851973 BPY851973:BQL851973 BZU851973:CAH851973 CJQ851973:CKD851973 CTM851973:CTZ851973 DDI851973:DDV851973 DNE851973:DNR851973 DXA851973:DXN851973 EGW851973:EHJ851973 EQS851973:ERF851973 FAO851973:FBB851973 FKK851973:FKX851973 FUG851973:FUT851973 GEC851973:GEP851973 GNY851973:GOL851973 GXU851973:GYH851973 HHQ851973:HID851973 HRM851973:HRZ851973 IBI851973:IBV851973 ILE851973:ILR851973 IVA851973:IVN851973 JEW851973:JFJ851973 JOS851973:JPF851973 JYO851973:JZB851973 KIK851973:KIX851973 KSG851973:KST851973 LCC851973:LCP851973 LLY851973:LML851973 LVU851973:LWH851973 MFQ851973:MGD851973 MPM851973:MPZ851973 MZI851973:MZV851973 NJE851973:NJR851973 NTA851973:NTN851973 OCW851973:ODJ851973 OMS851973:ONF851973 OWO851973:OXB851973 PGK851973:PGX851973 PQG851973:PQT851973 QAC851973:QAP851973 QJY851973:QKL851973 QTU851973:QUH851973 RDQ851973:RED851973 RNM851973:RNZ851973 RXI851973:RXV851973 SHE851973:SHR851973 SRA851973:SRN851973 TAW851973:TBJ851973 TKS851973:TLF851973 TUO851973:TVB851973 UEK851973:UEX851973 UOG851973:UOT851973 UYC851973:UYP851973 VHY851973:VIL851973 VRU851973:VSH851973 WBQ851973:WCD851973 WLM851973:WLZ851973 WVI851973:WVV851973 A917509:N917509 IW917509:JJ917509 SS917509:TF917509 ACO917509:ADB917509 AMK917509:AMX917509 AWG917509:AWT917509 BGC917509:BGP917509 BPY917509:BQL917509 BZU917509:CAH917509 CJQ917509:CKD917509 CTM917509:CTZ917509 DDI917509:DDV917509 DNE917509:DNR917509 DXA917509:DXN917509 EGW917509:EHJ917509 EQS917509:ERF917509 FAO917509:FBB917509 FKK917509:FKX917509 FUG917509:FUT917509 GEC917509:GEP917509 GNY917509:GOL917509 GXU917509:GYH917509 HHQ917509:HID917509 HRM917509:HRZ917509 IBI917509:IBV917509 ILE917509:ILR917509 IVA917509:IVN917509 JEW917509:JFJ917509 JOS917509:JPF917509 JYO917509:JZB917509 KIK917509:KIX917509 KSG917509:KST917509 LCC917509:LCP917509 LLY917509:LML917509 LVU917509:LWH917509 MFQ917509:MGD917509 MPM917509:MPZ917509 MZI917509:MZV917509 NJE917509:NJR917509 NTA917509:NTN917509 OCW917509:ODJ917509 OMS917509:ONF917509 OWO917509:OXB917509 PGK917509:PGX917509 PQG917509:PQT917509 QAC917509:QAP917509 QJY917509:QKL917509 QTU917509:QUH917509 RDQ917509:RED917509 RNM917509:RNZ917509 RXI917509:RXV917509 SHE917509:SHR917509 SRA917509:SRN917509 TAW917509:TBJ917509 TKS917509:TLF917509 TUO917509:TVB917509 UEK917509:UEX917509 UOG917509:UOT917509 UYC917509:UYP917509 VHY917509:VIL917509 VRU917509:VSH917509 WBQ917509:WCD917509 WLM917509:WLZ917509 WVI917509:WVV917509 A983045:N983045 IW983045:JJ983045 SS983045:TF983045 ACO983045:ADB983045 AMK983045:AMX983045 AWG983045:AWT983045 BGC983045:BGP983045 BPY983045:BQL983045 BZU983045:CAH983045 CJQ983045:CKD983045 CTM983045:CTZ983045 DDI983045:DDV983045 DNE983045:DNR983045 DXA983045:DXN983045 EGW983045:EHJ983045 EQS983045:ERF983045 FAO983045:FBB983045 FKK983045:FKX983045 FUG983045:FUT983045 GEC983045:GEP983045 GNY983045:GOL983045 GXU983045:GYH983045 HHQ983045:HID983045 HRM983045:HRZ983045 IBI983045:IBV983045 ILE983045:ILR983045 IVA983045:IVN983045 JEW983045:JFJ983045 JOS983045:JPF983045 JYO983045:JZB983045 KIK983045:KIX983045 KSG983045:KST983045 LCC983045:LCP983045 LLY983045:LML983045 LVU983045:LWH983045 MFQ983045:MGD983045 MPM983045:MPZ983045 MZI983045:MZV983045 NJE983045:NJR983045 NTA983045:NTN983045 OCW983045:ODJ983045 OMS983045:ONF983045 OWO983045:OXB983045 PGK983045:PGX983045 PQG983045:PQT983045 QAC983045:QAP983045 QJY983045:QKL983045 QTU983045:QUH983045 RDQ983045:RED983045 RNM983045:RNZ983045 RXI983045:RXV983045 SHE983045:SHR983045 SRA983045:SRN983045 TAW983045:TBJ983045 TKS983045:TLF983045 TUO983045:TVB983045 UEK983045:UEX983045 UOG983045:UOT983045 UYC983045:UYP983045 VHY983045:VIL983045 VRU983045:VSH983045 WBQ983045:WCD983045 WLM983045:WLZ983045 WVI983045:WVV983045">
      <formula1>КСПМО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zoomScaleSheetLayoutView="55" workbookViewId="0">
      <selection activeCell="B6" sqref="B6"/>
    </sheetView>
  </sheetViews>
  <sheetFormatPr defaultRowHeight="12.75"/>
  <cols>
    <col min="1" max="1" width="16.5703125" style="1" customWidth="1"/>
    <col min="2" max="2" width="34" style="1" customWidth="1"/>
    <col min="3" max="3" width="27.28515625" style="1" customWidth="1"/>
    <col min="4" max="5" width="24.28515625" style="1" customWidth="1"/>
    <col min="6" max="6" width="11.85546875" style="1" bestFit="1" customWidth="1"/>
    <col min="7" max="254" width="9.140625" style="1"/>
    <col min="255" max="255" width="16.5703125" style="1" customWidth="1"/>
    <col min="256" max="256" width="27.42578125" style="1" customWidth="1"/>
    <col min="257" max="259" width="24.28515625" style="1" customWidth="1"/>
    <col min="260" max="260" width="28.28515625" style="1" customWidth="1"/>
    <col min="261" max="261" width="19.140625" style="1" customWidth="1"/>
    <col min="262" max="510" width="9.140625" style="1"/>
    <col min="511" max="511" width="16.5703125" style="1" customWidth="1"/>
    <col min="512" max="512" width="27.42578125" style="1" customWidth="1"/>
    <col min="513" max="515" width="24.28515625" style="1" customWidth="1"/>
    <col min="516" max="516" width="28.28515625" style="1" customWidth="1"/>
    <col min="517" max="517" width="19.140625" style="1" customWidth="1"/>
    <col min="518" max="766" width="9.140625" style="1"/>
    <col min="767" max="767" width="16.5703125" style="1" customWidth="1"/>
    <col min="768" max="768" width="27.42578125" style="1" customWidth="1"/>
    <col min="769" max="771" width="24.28515625" style="1" customWidth="1"/>
    <col min="772" max="772" width="28.28515625" style="1" customWidth="1"/>
    <col min="773" max="773" width="19.140625" style="1" customWidth="1"/>
    <col min="774" max="1022" width="9.140625" style="1"/>
    <col min="1023" max="1023" width="16.5703125" style="1" customWidth="1"/>
    <col min="1024" max="1024" width="27.42578125" style="1" customWidth="1"/>
    <col min="1025" max="1027" width="24.28515625" style="1" customWidth="1"/>
    <col min="1028" max="1028" width="28.28515625" style="1" customWidth="1"/>
    <col min="1029" max="1029" width="19.140625" style="1" customWidth="1"/>
    <col min="1030" max="1278" width="9.140625" style="1"/>
    <col min="1279" max="1279" width="16.5703125" style="1" customWidth="1"/>
    <col min="1280" max="1280" width="27.42578125" style="1" customWidth="1"/>
    <col min="1281" max="1283" width="24.28515625" style="1" customWidth="1"/>
    <col min="1284" max="1284" width="28.28515625" style="1" customWidth="1"/>
    <col min="1285" max="1285" width="19.140625" style="1" customWidth="1"/>
    <col min="1286" max="1534" width="9.140625" style="1"/>
    <col min="1535" max="1535" width="16.5703125" style="1" customWidth="1"/>
    <col min="1536" max="1536" width="27.42578125" style="1" customWidth="1"/>
    <col min="1537" max="1539" width="24.28515625" style="1" customWidth="1"/>
    <col min="1540" max="1540" width="28.28515625" style="1" customWidth="1"/>
    <col min="1541" max="1541" width="19.140625" style="1" customWidth="1"/>
    <col min="1542" max="1790" width="9.140625" style="1"/>
    <col min="1791" max="1791" width="16.5703125" style="1" customWidth="1"/>
    <col min="1792" max="1792" width="27.42578125" style="1" customWidth="1"/>
    <col min="1793" max="1795" width="24.28515625" style="1" customWidth="1"/>
    <col min="1796" max="1796" width="28.28515625" style="1" customWidth="1"/>
    <col min="1797" max="1797" width="19.140625" style="1" customWidth="1"/>
    <col min="1798" max="2046" width="9.140625" style="1"/>
    <col min="2047" max="2047" width="16.5703125" style="1" customWidth="1"/>
    <col min="2048" max="2048" width="27.42578125" style="1" customWidth="1"/>
    <col min="2049" max="2051" width="24.28515625" style="1" customWidth="1"/>
    <col min="2052" max="2052" width="28.28515625" style="1" customWidth="1"/>
    <col min="2053" max="2053" width="19.140625" style="1" customWidth="1"/>
    <col min="2054" max="2302" width="9.140625" style="1"/>
    <col min="2303" max="2303" width="16.5703125" style="1" customWidth="1"/>
    <col min="2304" max="2304" width="27.42578125" style="1" customWidth="1"/>
    <col min="2305" max="2307" width="24.28515625" style="1" customWidth="1"/>
    <col min="2308" max="2308" width="28.28515625" style="1" customWidth="1"/>
    <col min="2309" max="2309" width="19.140625" style="1" customWidth="1"/>
    <col min="2310" max="2558" width="9.140625" style="1"/>
    <col min="2559" max="2559" width="16.5703125" style="1" customWidth="1"/>
    <col min="2560" max="2560" width="27.42578125" style="1" customWidth="1"/>
    <col min="2561" max="2563" width="24.28515625" style="1" customWidth="1"/>
    <col min="2564" max="2564" width="28.28515625" style="1" customWidth="1"/>
    <col min="2565" max="2565" width="19.140625" style="1" customWidth="1"/>
    <col min="2566" max="2814" width="9.140625" style="1"/>
    <col min="2815" max="2815" width="16.5703125" style="1" customWidth="1"/>
    <col min="2816" max="2816" width="27.42578125" style="1" customWidth="1"/>
    <col min="2817" max="2819" width="24.28515625" style="1" customWidth="1"/>
    <col min="2820" max="2820" width="28.28515625" style="1" customWidth="1"/>
    <col min="2821" max="2821" width="19.140625" style="1" customWidth="1"/>
    <col min="2822" max="3070" width="9.140625" style="1"/>
    <col min="3071" max="3071" width="16.5703125" style="1" customWidth="1"/>
    <col min="3072" max="3072" width="27.42578125" style="1" customWidth="1"/>
    <col min="3073" max="3075" width="24.28515625" style="1" customWidth="1"/>
    <col min="3076" max="3076" width="28.28515625" style="1" customWidth="1"/>
    <col min="3077" max="3077" width="19.140625" style="1" customWidth="1"/>
    <col min="3078" max="3326" width="9.140625" style="1"/>
    <col min="3327" max="3327" width="16.5703125" style="1" customWidth="1"/>
    <col min="3328" max="3328" width="27.42578125" style="1" customWidth="1"/>
    <col min="3329" max="3331" width="24.28515625" style="1" customWidth="1"/>
    <col min="3332" max="3332" width="28.28515625" style="1" customWidth="1"/>
    <col min="3333" max="3333" width="19.140625" style="1" customWidth="1"/>
    <col min="3334" max="3582" width="9.140625" style="1"/>
    <col min="3583" max="3583" width="16.5703125" style="1" customWidth="1"/>
    <col min="3584" max="3584" width="27.42578125" style="1" customWidth="1"/>
    <col min="3585" max="3587" width="24.28515625" style="1" customWidth="1"/>
    <col min="3588" max="3588" width="28.28515625" style="1" customWidth="1"/>
    <col min="3589" max="3589" width="19.140625" style="1" customWidth="1"/>
    <col min="3590" max="3838" width="9.140625" style="1"/>
    <col min="3839" max="3839" width="16.5703125" style="1" customWidth="1"/>
    <col min="3840" max="3840" width="27.42578125" style="1" customWidth="1"/>
    <col min="3841" max="3843" width="24.28515625" style="1" customWidth="1"/>
    <col min="3844" max="3844" width="28.28515625" style="1" customWidth="1"/>
    <col min="3845" max="3845" width="19.140625" style="1" customWidth="1"/>
    <col min="3846" max="4094" width="9.140625" style="1"/>
    <col min="4095" max="4095" width="16.5703125" style="1" customWidth="1"/>
    <col min="4096" max="4096" width="27.42578125" style="1" customWidth="1"/>
    <col min="4097" max="4099" width="24.28515625" style="1" customWidth="1"/>
    <col min="4100" max="4100" width="28.28515625" style="1" customWidth="1"/>
    <col min="4101" max="4101" width="19.140625" style="1" customWidth="1"/>
    <col min="4102" max="4350" width="9.140625" style="1"/>
    <col min="4351" max="4351" width="16.5703125" style="1" customWidth="1"/>
    <col min="4352" max="4352" width="27.42578125" style="1" customWidth="1"/>
    <col min="4353" max="4355" width="24.28515625" style="1" customWidth="1"/>
    <col min="4356" max="4356" width="28.28515625" style="1" customWidth="1"/>
    <col min="4357" max="4357" width="19.140625" style="1" customWidth="1"/>
    <col min="4358" max="4606" width="9.140625" style="1"/>
    <col min="4607" max="4607" width="16.5703125" style="1" customWidth="1"/>
    <col min="4608" max="4608" width="27.42578125" style="1" customWidth="1"/>
    <col min="4609" max="4611" width="24.28515625" style="1" customWidth="1"/>
    <col min="4612" max="4612" width="28.28515625" style="1" customWidth="1"/>
    <col min="4613" max="4613" width="19.140625" style="1" customWidth="1"/>
    <col min="4614" max="4862" width="9.140625" style="1"/>
    <col min="4863" max="4863" width="16.5703125" style="1" customWidth="1"/>
    <col min="4864" max="4864" width="27.42578125" style="1" customWidth="1"/>
    <col min="4865" max="4867" width="24.28515625" style="1" customWidth="1"/>
    <col min="4868" max="4868" width="28.28515625" style="1" customWidth="1"/>
    <col min="4869" max="4869" width="19.140625" style="1" customWidth="1"/>
    <col min="4870" max="5118" width="9.140625" style="1"/>
    <col min="5119" max="5119" width="16.5703125" style="1" customWidth="1"/>
    <col min="5120" max="5120" width="27.42578125" style="1" customWidth="1"/>
    <col min="5121" max="5123" width="24.28515625" style="1" customWidth="1"/>
    <col min="5124" max="5124" width="28.28515625" style="1" customWidth="1"/>
    <col min="5125" max="5125" width="19.140625" style="1" customWidth="1"/>
    <col min="5126" max="5374" width="9.140625" style="1"/>
    <col min="5375" max="5375" width="16.5703125" style="1" customWidth="1"/>
    <col min="5376" max="5376" width="27.42578125" style="1" customWidth="1"/>
    <col min="5377" max="5379" width="24.28515625" style="1" customWidth="1"/>
    <col min="5380" max="5380" width="28.28515625" style="1" customWidth="1"/>
    <col min="5381" max="5381" width="19.140625" style="1" customWidth="1"/>
    <col min="5382" max="5630" width="9.140625" style="1"/>
    <col min="5631" max="5631" width="16.5703125" style="1" customWidth="1"/>
    <col min="5632" max="5632" width="27.42578125" style="1" customWidth="1"/>
    <col min="5633" max="5635" width="24.28515625" style="1" customWidth="1"/>
    <col min="5636" max="5636" width="28.28515625" style="1" customWidth="1"/>
    <col min="5637" max="5637" width="19.140625" style="1" customWidth="1"/>
    <col min="5638" max="5886" width="9.140625" style="1"/>
    <col min="5887" max="5887" width="16.5703125" style="1" customWidth="1"/>
    <col min="5888" max="5888" width="27.42578125" style="1" customWidth="1"/>
    <col min="5889" max="5891" width="24.28515625" style="1" customWidth="1"/>
    <col min="5892" max="5892" width="28.28515625" style="1" customWidth="1"/>
    <col min="5893" max="5893" width="19.140625" style="1" customWidth="1"/>
    <col min="5894" max="6142" width="9.140625" style="1"/>
    <col min="6143" max="6143" width="16.5703125" style="1" customWidth="1"/>
    <col min="6144" max="6144" width="27.42578125" style="1" customWidth="1"/>
    <col min="6145" max="6147" width="24.28515625" style="1" customWidth="1"/>
    <col min="6148" max="6148" width="28.28515625" style="1" customWidth="1"/>
    <col min="6149" max="6149" width="19.140625" style="1" customWidth="1"/>
    <col min="6150" max="6398" width="9.140625" style="1"/>
    <col min="6399" max="6399" width="16.5703125" style="1" customWidth="1"/>
    <col min="6400" max="6400" width="27.42578125" style="1" customWidth="1"/>
    <col min="6401" max="6403" width="24.28515625" style="1" customWidth="1"/>
    <col min="6404" max="6404" width="28.28515625" style="1" customWidth="1"/>
    <col min="6405" max="6405" width="19.140625" style="1" customWidth="1"/>
    <col min="6406" max="6654" width="9.140625" style="1"/>
    <col min="6655" max="6655" width="16.5703125" style="1" customWidth="1"/>
    <col min="6656" max="6656" width="27.42578125" style="1" customWidth="1"/>
    <col min="6657" max="6659" width="24.28515625" style="1" customWidth="1"/>
    <col min="6660" max="6660" width="28.28515625" style="1" customWidth="1"/>
    <col min="6661" max="6661" width="19.140625" style="1" customWidth="1"/>
    <col min="6662" max="6910" width="9.140625" style="1"/>
    <col min="6911" max="6911" width="16.5703125" style="1" customWidth="1"/>
    <col min="6912" max="6912" width="27.42578125" style="1" customWidth="1"/>
    <col min="6913" max="6915" width="24.28515625" style="1" customWidth="1"/>
    <col min="6916" max="6916" width="28.28515625" style="1" customWidth="1"/>
    <col min="6917" max="6917" width="19.140625" style="1" customWidth="1"/>
    <col min="6918" max="7166" width="9.140625" style="1"/>
    <col min="7167" max="7167" width="16.5703125" style="1" customWidth="1"/>
    <col min="7168" max="7168" width="27.42578125" style="1" customWidth="1"/>
    <col min="7169" max="7171" width="24.28515625" style="1" customWidth="1"/>
    <col min="7172" max="7172" width="28.28515625" style="1" customWidth="1"/>
    <col min="7173" max="7173" width="19.140625" style="1" customWidth="1"/>
    <col min="7174" max="7422" width="9.140625" style="1"/>
    <col min="7423" max="7423" width="16.5703125" style="1" customWidth="1"/>
    <col min="7424" max="7424" width="27.42578125" style="1" customWidth="1"/>
    <col min="7425" max="7427" width="24.28515625" style="1" customWidth="1"/>
    <col min="7428" max="7428" width="28.28515625" style="1" customWidth="1"/>
    <col min="7429" max="7429" width="19.140625" style="1" customWidth="1"/>
    <col min="7430" max="7678" width="9.140625" style="1"/>
    <col min="7679" max="7679" width="16.5703125" style="1" customWidth="1"/>
    <col min="7680" max="7680" width="27.42578125" style="1" customWidth="1"/>
    <col min="7681" max="7683" width="24.28515625" style="1" customWidth="1"/>
    <col min="7684" max="7684" width="28.28515625" style="1" customWidth="1"/>
    <col min="7685" max="7685" width="19.140625" style="1" customWidth="1"/>
    <col min="7686" max="7934" width="9.140625" style="1"/>
    <col min="7935" max="7935" width="16.5703125" style="1" customWidth="1"/>
    <col min="7936" max="7936" width="27.42578125" style="1" customWidth="1"/>
    <col min="7937" max="7939" width="24.28515625" style="1" customWidth="1"/>
    <col min="7940" max="7940" width="28.28515625" style="1" customWidth="1"/>
    <col min="7941" max="7941" width="19.140625" style="1" customWidth="1"/>
    <col min="7942" max="8190" width="9.140625" style="1"/>
    <col min="8191" max="8191" width="16.5703125" style="1" customWidth="1"/>
    <col min="8192" max="8192" width="27.42578125" style="1" customWidth="1"/>
    <col min="8193" max="8195" width="24.28515625" style="1" customWidth="1"/>
    <col min="8196" max="8196" width="28.28515625" style="1" customWidth="1"/>
    <col min="8197" max="8197" width="19.140625" style="1" customWidth="1"/>
    <col min="8198" max="8446" width="9.140625" style="1"/>
    <col min="8447" max="8447" width="16.5703125" style="1" customWidth="1"/>
    <col min="8448" max="8448" width="27.42578125" style="1" customWidth="1"/>
    <col min="8449" max="8451" width="24.28515625" style="1" customWidth="1"/>
    <col min="8452" max="8452" width="28.28515625" style="1" customWidth="1"/>
    <col min="8453" max="8453" width="19.140625" style="1" customWidth="1"/>
    <col min="8454" max="8702" width="9.140625" style="1"/>
    <col min="8703" max="8703" width="16.5703125" style="1" customWidth="1"/>
    <col min="8704" max="8704" width="27.42578125" style="1" customWidth="1"/>
    <col min="8705" max="8707" width="24.28515625" style="1" customWidth="1"/>
    <col min="8708" max="8708" width="28.28515625" style="1" customWidth="1"/>
    <col min="8709" max="8709" width="19.140625" style="1" customWidth="1"/>
    <col min="8710" max="8958" width="9.140625" style="1"/>
    <col min="8959" max="8959" width="16.5703125" style="1" customWidth="1"/>
    <col min="8960" max="8960" width="27.42578125" style="1" customWidth="1"/>
    <col min="8961" max="8963" width="24.28515625" style="1" customWidth="1"/>
    <col min="8964" max="8964" width="28.28515625" style="1" customWidth="1"/>
    <col min="8965" max="8965" width="19.140625" style="1" customWidth="1"/>
    <col min="8966" max="9214" width="9.140625" style="1"/>
    <col min="9215" max="9215" width="16.5703125" style="1" customWidth="1"/>
    <col min="9216" max="9216" width="27.42578125" style="1" customWidth="1"/>
    <col min="9217" max="9219" width="24.28515625" style="1" customWidth="1"/>
    <col min="9220" max="9220" width="28.28515625" style="1" customWidth="1"/>
    <col min="9221" max="9221" width="19.140625" style="1" customWidth="1"/>
    <col min="9222" max="9470" width="9.140625" style="1"/>
    <col min="9471" max="9471" width="16.5703125" style="1" customWidth="1"/>
    <col min="9472" max="9472" width="27.42578125" style="1" customWidth="1"/>
    <col min="9473" max="9475" width="24.28515625" style="1" customWidth="1"/>
    <col min="9476" max="9476" width="28.28515625" style="1" customWidth="1"/>
    <col min="9477" max="9477" width="19.140625" style="1" customWidth="1"/>
    <col min="9478" max="9726" width="9.140625" style="1"/>
    <col min="9727" max="9727" width="16.5703125" style="1" customWidth="1"/>
    <col min="9728" max="9728" width="27.42578125" style="1" customWidth="1"/>
    <col min="9729" max="9731" width="24.28515625" style="1" customWidth="1"/>
    <col min="9732" max="9732" width="28.28515625" style="1" customWidth="1"/>
    <col min="9733" max="9733" width="19.140625" style="1" customWidth="1"/>
    <col min="9734" max="9982" width="9.140625" style="1"/>
    <col min="9983" max="9983" width="16.5703125" style="1" customWidth="1"/>
    <col min="9984" max="9984" width="27.42578125" style="1" customWidth="1"/>
    <col min="9985" max="9987" width="24.28515625" style="1" customWidth="1"/>
    <col min="9988" max="9988" width="28.28515625" style="1" customWidth="1"/>
    <col min="9989" max="9989" width="19.140625" style="1" customWidth="1"/>
    <col min="9990" max="10238" width="9.140625" style="1"/>
    <col min="10239" max="10239" width="16.5703125" style="1" customWidth="1"/>
    <col min="10240" max="10240" width="27.42578125" style="1" customWidth="1"/>
    <col min="10241" max="10243" width="24.28515625" style="1" customWidth="1"/>
    <col min="10244" max="10244" width="28.28515625" style="1" customWidth="1"/>
    <col min="10245" max="10245" width="19.140625" style="1" customWidth="1"/>
    <col min="10246" max="10494" width="9.140625" style="1"/>
    <col min="10495" max="10495" width="16.5703125" style="1" customWidth="1"/>
    <col min="10496" max="10496" width="27.42578125" style="1" customWidth="1"/>
    <col min="10497" max="10499" width="24.28515625" style="1" customWidth="1"/>
    <col min="10500" max="10500" width="28.28515625" style="1" customWidth="1"/>
    <col min="10501" max="10501" width="19.140625" style="1" customWidth="1"/>
    <col min="10502" max="10750" width="9.140625" style="1"/>
    <col min="10751" max="10751" width="16.5703125" style="1" customWidth="1"/>
    <col min="10752" max="10752" width="27.42578125" style="1" customWidth="1"/>
    <col min="10753" max="10755" width="24.28515625" style="1" customWidth="1"/>
    <col min="10756" max="10756" width="28.28515625" style="1" customWidth="1"/>
    <col min="10757" max="10757" width="19.140625" style="1" customWidth="1"/>
    <col min="10758" max="11006" width="9.140625" style="1"/>
    <col min="11007" max="11007" width="16.5703125" style="1" customWidth="1"/>
    <col min="11008" max="11008" width="27.42578125" style="1" customWidth="1"/>
    <col min="11009" max="11011" width="24.28515625" style="1" customWidth="1"/>
    <col min="11012" max="11012" width="28.28515625" style="1" customWidth="1"/>
    <col min="11013" max="11013" width="19.140625" style="1" customWidth="1"/>
    <col min="11014" max="11262" width="9.140625" style="1"/>
    <col min="11263" max="11263" width="16.5703125" style="1" customWidth="1"/>
    <col min="11264" max="11264" width="27.42578125" style="1" customWidth="1"/>
    <col min="11265" max="11267" width="24.28515625" style="1" customWidth="1"/>
    <col min="11268" max="11268" width="28.28515625" style="1" customWidth="1"/>
    <col min="11269" max="11269" width="19.140625" style="1" customWidth="1"/>
    <col min="11270" max="11518" width="9.140625" style="1"/>
    <col min="11519" max="11519" width="16.5703125" style="1" customWidth="1"/>
    <col min="11520" max="11520" width="27.42578125" style="1" customWidth="1"/>
    <col min="11521" max="11523" width="24.28515625" style="1" customWidth="1"/>
    <col min="11524" max="11524" width="28.28515625" style="1" customWidth="1"/>
    <col min="11525" max="11525" width="19.140625" style="1" customWidth="1"/>
    <col min="11526" max="11774" width="9.140625" style="1"/>
    <col min="11775" max="11775" width="16.5703125" style="1" customWidth="1"/>
    <col min="11776" max="11776" width="27.42578125" style="1" customWidth="1"/>
    <col min="11777" max="11779" width="24.28515625" style="1" customWidth="1"/>
    <col min="11780" max="11780" width="28.28515625" style="1" customWidth="1"/>
    <col min="11781" max="11781" width="19.140625" style="1" customWidth="1"/>
    <col min="11782" max="12030" width="9.140625" style="1"/>
    <col min="12031" max="12031" width="16.5703125" style="1" customWidth="1"/>
    <col min="12032" max="12032" width="27.42578125" style="1" customWidth="1"/>
    <col min="12033" max="12035" width="24.28515625" style="1" customWidth="1"/>
    <col min="12036" max="12036" width="28.28515625" style="1" customWidth="1"/>
    <col min="12037" max="12037" width="19.140625" style="1" customWidth="1"/>
    <col min="12038" max="12286" width="9.140625" style="1"/>
    <col min="12287" max="12287" width="16.5703125" style="1" customWidth="1"/>
    <col min="12288" max="12288" width="27.42578125" style="1" customWidth="1"/>
    <col min="12289" max="12291" width="24.28515625" style="1" customWidth="1"/>
    <col min="12292" max="12292" width="28.28515625" style="1" customWidth="1"/>
    <col min="12293" max="12293" width="19.140625" style="1" customWidth="1"/>
    <col min="12294" max="12542" width="9.140625" style="1"/>
    <col min="12543" max="12543" width="16.5703125" style="1" customWidth="1"/>
    <col min="12544" max="12544" width="27.42578125" style="1" customWidth="1"/>
    <col min="12545" max="12547" width="24.28515625" style="1" customWidth="1"/>
    <col min="12548" max="12548" width="28.28515625" style="1" customWidth="1"/>
    <col min="12549" max="12549" width="19.140625" style="1" customWidth="1"/>
    <col min="12550" max="12798" width="9.140625" style="1"/>
    <col min="12799" max="12799" width="16.5703125" style="1" customWidth="1"/>
    <col min="12800" max="12800" width="27.42578125" style="1" customWidth="1"/>
    <col min="12801" max="12803" width="24.28515625" style="1" customWidth="1"/>
    <col min="12804" max="12804" width="28.28515625" style="1" customWidth="1"/>
    <col min="12805" max="12805" width="19.140625" style="1" customWidth="1"/>
    <col min="12806" max="13054" width="9.140625" style="1"/>
    <col min="13055" max="13055" width="16.5703125" style="1" customWidth="1"/>
    <col min="13056" max="13056" width="27.42578125" style="1" customWidth="1"/>
    <col min="13057" max="13059" width="24.28515625" style="1" customWidth="1"/>
    <col min="13060" max="13060" width="28.28515625" style="1" customWidth="1"/>
    <col min="13061" max="13061" width="19.140625" style="1" customWidth="1"/>
    <col min="13062" max="13310" width="9.140625" style="1"/>
    <col min="13311" max="13311" width="16.5703125" style="1" customWidth="1"/>
    <col min="13312" max="13312" width="27.42578125" style="1" customWidth="1"/>
    <col min="13313" max="13315" width="24.28515625" style="1" customWidth="1"/>
    <col min="13316" max="13316" width="28.28515625" style="1" customWidth="1"/>
    <col min="13317" max="13317" width="19.140625" style="1" customWidth="1"/>
    <col min="13318" max="13566" width="9.140625" style="1"/>
    <col min="13567" max="13567" width="16.5703125" style="1" customWidth="1"/>
    <col min="13568" max="13568" width="27.42578125" style="1" customWidth="1"/>
    <col min="13569" max="13571" width="24.28515625" style="1" customWidth="1"/>
    <col min="13572" max="13572" width="28.28515625" style="1" customWidth="1"/>
    <col min="13573" max="13573" width="19.140625" style="1" customWidth="1"/>
    <col min="13574" max="13822" width="9.140625" style="1"/>
    <col min="13823" max="13823" width="16.5703125" style="1" customWidth="1"/>
    <col min="13824" max="13824" width="27.42578125" style="1" customWidth="1"/>
    <col min="13825" max="13827" width="24.28515625" style="1" customWidth="1"/>
    <col min="13828" max="13828" width="28.28515625" style="1" customWidth="1"/>
    <col min="13829" max="13829" width="19.140625" style="1" customWidth="1"/>
    <col min="13830" max="14078" width="9.140625" style="1"/>
    <col min="14079" max="14079" width="16.5703125" style="1" customWidth="1"/>
    <col min="14080" max="14080" width="27.42578125" style="1" customWidth="1"/>
    <col min="14081" max="14083" width="24.28515625" style="1" customWidth="1"/>
    <col min="14084" max="14084" width="28.28515625" style="1" customWidth="1"/>
    <col min="14085" max="14085" width="19.140625" style="1" customWidth="1"/>
    <col min="14086" max="14334" width="9.140625" style="1"/>
    <col min="14335" max="14335" width="16.5703125" style="1" customWidth="1"/>
    <col min="14336" max="14336" width="27.42578125" style="1" customWidth="1"/>
    <col min="14337" max="14339" width="24.28515625" style="1" customWidth="1"/>
    <col min="14340" max="14340" width="28.28515625" style="1" customWidth="1"/>
    <col min="14341" max="14341" width="19.140625" style="1" customWidth="1"/>
    <col min="14342" max="14590" width="9.140625" style="1"/>
    <col min="14591" max="14591" width="16.5703125" style="1" customWidth="1"/>
    <col min="14592" max="14592" width="27.42578125" style="1" customWidth="1"/>
    <col min="14593" max="14595" width="24.28515625" style="1" customWidth="1"/>
    <col min="14596" max="14596" width="28.28515625" style="1" customWidth="1"/>
    <col min="14597" max="14597" width="19.140625" style="1" customWidth="1"/>
    <col min="14598" max="14846" width="9.140625" style="1"/>
    <col min="14847" max="14847" width="16.5703125" style="1" customWidth="1"/>
    <col min="14848" max="14848" width="27.42578125" style="1" customWidth="1"/>
    <col min="14849" max="14851" width="24.28515625" style="1" customWidth="1"/>
    <col min="14852" max="14852" width="28.28515625" style="1" customWidth="1"/>
    <col min="14853" max="14853" width="19.140625" style="1" customWidth="1"/>
    <col min="14854" max="15102" width="9.140625" style="1"/>
    <col min="15103" max="15103" width="16.5703125" style="1" customWidth="1"/>
    <col min="15104" max="15104" width="27.42578125" style="1" customWidth="1"/>
    <col min="15105" max="15107" width="24.28515625" style="1" customWidth="1"/>
    <col min="15108" max="15108" width="28.28515625" style="1" customWidth="1"/>
    <col min="15109" max="15109" width="19.140625" style="1" customWidth="1"/>
    <col min="15110" max="15358" width="9.140625" style="1"/>
    <col min="15359" max="15359" width="16.5703125" style="1" customWidth="1"/>
    <col min="15360" max="15360" width="27.42578125" style="1" customWidth="1"/>
    <col min="15361" max="15363" width="24.28515625" style="1" customWidth="1"/>
    <col min="15364" max="15364" width="28.28515625" style="1" customWidth="1"/>
    <col min="15365" max="15365" width="19.140625" style="1" customWidth="1"/>
    <col min="15366" max="15614" width="9.140625" style="1"/>
    <col min="15615" max="15615" width="16.5703125" style="1" customWidth="1"/>
    <col min="15616" max="15616" width="27.42578125" style="1" customWidth="1"/>
    <col min="15617" max="15619" width="24.28515625" style="1" customWidth="1"/>
    <col min="15620" max="15620" width="28.28515625" style="1" customWidth="1"/>
    <col min="15621" max="15621" width="19.140625" style="1" customWidth="1"/>
    <col min="15622" max="15870" width="9.140625" style="1"/>
    <col min="15871" max="15871" width="16.5703125" style="1" customWidth="1"/>
    <col min="15872" max="15872" width="27.42578125" style="1" customWidth="1"/>
    <col min="15873" max="15875" width="24.28515625" style="1" customWidth="1"/>
    <col min="15876" max="15876" width="28.28515625" style="1" customWidth="1"/>
    <col min="15877" max="15877" width="19.140625" style="1" customWidth="1"/>
    <col min="15878" max="16126" width="9.140625" style="1"/>
    <col min="16127" max="16127" width="16.5703125" style="1" customWidth="1"/>
    <col min="16128" max="16128" width="27.42578125" style="1" customWidth="1"/>
    <col min="16129" max="16131" width="24.28515625" style="1" customWidth="1"/>
    <col min="16132" max="16132" width="28.28515625" style="1" customWidth="1"/>
    <col min="16133" max="16133" width="19.140625" style="1" customWidth="1"/>
    <col min="16134" max="16384" width="9.140625" style="1"/>
  </cols>
  <sheetData>
    <row r="1" spans="1:5" ht="18.75">
      <c r="A1" s="137" t="str">
        <f>КСО!A5</f>
        <v>Контрольно-счетная палата  муниципального образования Успенский район</v>
      </c>
      <c r="B1" s="138"/>
      <c r="C1" s="138"/>
      <c r="D1" s="138"/>
      <c r="E1" s="138"/>
    </row>
    <row r="2" spans="1:5" ht="15.75" customHeight="1">
      <c r="A2" s="140" t="s">
        <v>0</v>
      </c>
      <c r="B2" s="140"/>
      <c r="C2" s="140"/>
      <c r="D2" s="140"/>
      <c r="E2" s="140"/>
    </row>
    <row r="3" spans="1:5" ht="47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5.75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ht="63">
      <c r="A5" s="141" t="s">
        <v>6</v>
      </c>
      <c r="B5" s="5" t="s">
        <v>402</v>
      </c>
      <c r="C5" s="5" t="s">
        <v>10</v>
      </c>
      <c r="D5" s="5">
        <f>SUM(КСО!F49,КСО!F54,КСО!F61,КСО!F105,КСО!F110,КСО!F117)/1000</f>
        <v>80.662800000000004</v>
      </c>
      <c r="E5" s="142">
        <f>D5/D6</f>
        <v>40.331400000000002</v>
      </c>
    </row>
    <row r="6" spans="1:5" ht="63">
      <c r="A6" s="141"/>
      <c r="B6" s="5" t="s">
        <v>403</v>
      </c>
      <c r="C6" s="5" t="s">
        <v>8</v>
      </c>
      <c r="D6" s="5">
        <f>КСО!I15</f>
        <v>2</v>
      </c>
      <c r="E6" s="142"/>
    </row>
    <row r="7" spans="1:5" ht="63">
      <c r="A7" s="135" t="s">
        <v>7</v>
      </c>
      <c r="B7" s="3" t="s">
        <v>404</v>
      </c>
      <c r="C7" s="3" t="s">
        <v>10</v>
      </c>
      <c r="D7" s="3">
        <f>SUM(КСО!F49,КСО!F54,КСО!F61,КСО!F105,КСО!F110,КСО!F117)</f>
        <v>80662.8</v>
      </c>
      <c r="E7" s="136">
        <f>D7/D8</f>
        <v>7.0053839535378346E-2</v>
      </c>
    </row>
    <row r="8" spans="1:5" ht="63">
      <c r="A8" s="139"/>
      <c r="B8" s="3" t="s">
        <v>405</v>
      </c>
      <c r="C8" s="3" t="s">
        <v>42</v>
      </c>
      <c r="D8" s="4">
        <f>КСО!I20</f>
        <v>1151440.1000000001</v>
      </c>
      <c r="E8" s="136"/>
    </row>
    <row r="9" spans="1:5" ht="94.5">
      <c r="A9" s="135" t="s">
        <v>9</v>
      </c>
      <c r="B9" s="3" t="s">
        <v>406</v>
      </c>
      <c r="C9" s="3" t="s">
        <v>12</v>
      </c>
      <c r="D9" s="3">
        <f>SUM(КСО!F57,КСО!F113)</f>
        <v>3663.8</v>
      </c>
      <c r="E9" s="136">
        <f>D9/D10</f>
        <v>2.5096325420663815E-2</v>
      </c>
    </row>
    <row r="10" spans="1:5" ht="63">
      <c r="A10" s="135"/>
      <c r="B10" s="3" t="s">
        <v>407</v>
      </c>
      <c r="C10" s="3" t="s">
        <v>13</v>
      </c>
      <c r="D10" s="3">
        <f>SUM(КСО!F46,КСО!F102)</f>
        <v>145989.5</v>
      </c>
      <c r="E10" s="136"/>
    </row>
    <row r="11" spans="1:5" ht="63">
      <c r="A11" s="135" t="s">
        <v>11</v>
      </c>
      <c r="B11" s="3" t="s">
        <v>408</v>
      </c>
      <c r="C11" s="3" t="s">
        <v>15</v>
      </c>
      <c r="D11" s="3">
        <f>SUM(КСО!F161,КСО!F175,КСО!F182,КСО!F215)</f>
        <v>33691.800000000003</v>
      </c>
      <c r="E11" s="136">
        <f>D11/D12</f>
        <v>0.41768696350734169</v>
      </c>
    </row>
    <row r="12" spans="1:5" ht="63">
      <c r="A12" s="135"/>
      <c r="B12" s="3" t="s">
        <v>409</v>
      </c>
      <c r="C12" s="3" t="s">
        <v>10</v>
      </c>
      <c r="D12" s="3">
        <f>SUM(КСО!F49,КСО!F54,КСО!F61,КСО!F105,КСО!F110,КСО!F117)</f>
        <v>80662.8</v>
      </c>
      <c r="E12" s="136"/>
    </row>
    <row r="13" spans="1:5" ht="63">
      <c r="A13" s="135" t="s">
        <v>14</v>
      </c>
      <c r="B13" s="3" t="s">
        <v>412</v>
      </c>
      <c r="C13" s="3" t="s">
        <v>17</v>
      </c>
      <c r="D13" s="3">
        <f>КСО!F161</f>
        <v>18183.300000000003</v>
      </c>
      <c r="E13" s="136">
        <f>D13/D14</f>
        <v>0.2295732076843828</v>
      </c>
    </row>
    <row r="14" spans="1:5" ht="63">
      <c r="A14" s="139"/>
      <c r="B14" s="3" t="s">
        <v>413</v>
      </c>
      <c r="C14" s="3" t="s">
        <v>18</v>
      </c>
      <c r="D14" s="3">
        <f>SUM(КСО!F49,КСО!F105)</f>
        <v>79204.800000000003</v>
      </c>
      <c r="E14" s="136"/>
    </row>
    <row r="15" spans="1:5" ht="94.5">
      <c r="A15" s="135" t="s">
        <v>16</v>
      </c>
      <c r="B15" s="3" t="s">
        <v>410</v>
      </c>
      <c r="C15" s="3" t="s">
        <v>20</v>
      </c>
      <c r="D15" s="3">
        <f>SUM(КСО!F161,КСО!F175,КСО!F178,КСО!F182,КСО!F183,КСО!F186,КСО!F215)/1000</f>
        <v>59.110699999999994</v>
      </c>
      <c r="E15" s="136">
        <f>D15/D16</f>
        <v>29.555349999999997</v>
      </c>
    </row>
    <row r="16" spans="1:5" ht="63">
      <c r="A16" s="135"/>
      <c r="B16" s="3" t="s">
        <v>411</v>
      </c>
      <c r="C16" s="3" t="s">
        <v>8</v>
      </c>
      <c r="D16" s="3">
        <f>КСО!I15</f>
        <v>2</v>
      </c>
      <c r="E16" s="136"/>
    </row>
    <row r="17" spans="1:5" ht="78.75">
      <c r="A17" s="135" t="s">
        <v>19</v>
      </c>
      <c r="B17" s="3" t="s">
        <v>414</v>
      </c>
      <c r="C17" s="3" t="s">
        <v>22</v>
      </c>
      <c r="D17" s="3">
        <f>КСО!F178</f>
        <v>38.799999999999997</v>
      </c>
      <c r="E17" s="136">
        <f>D17/D18</f>
        <v>1.0590097712757245E-2</v>
      </c>
    </row>
    <row r="18" spans="1:5" ht="94.5">
      <c r="A18" s="135"/>
      <c r="B18" s="3" t="s">
        <v>415</v>
      </c>
      <c r="C18" s="3" t="s">
        <v>12</v>
      </c>
      <c r="D18" s="3">
        <f>SUM(КСО!F57,КСО!F113)</f>
        <v>3663.8</v>
      </c>
      <c r="E18" s="136"/>
    </row>
    <row r="19" spans="1:5" ht="126">
      <c r="A19" s="135" t="s">
        <v>21</v>
      </c>
      <c r="B19" s="3" t="s">
        <v>43</v>
      </c>
      <c r="C19" s="3" t="s">
        <v>24</v>
      </c>
      <c r="D19" s="6">
        <f>КСО!F189</f>
        <v>7147.7999999999993</v>
      </c>
      <c r="E19" s="136">
        <f>D19/D20</f>
        <v>2.0380017557870687E-2</v>
      </c>
    </row>
    <row r="20" spans="1:5" ht="63">
      <c r="A20" s="139"/>
      <c r="B20" s="3" t="s">
        <v>416</v>
      </c>
      <c r="C20" s="3" t="s">
        <v>25</v>
      </c>
      <c r="D20" s="4">
        <f>КСО!I23</f>
        <v>350725.9</v>
      </c>
      <c r="E20" s="136"/>
    </row>
    <row r="21" spans="1:5" ht="78.75">
      <c r="A21" s="135" t="s">
        <v>23</v>
      </c>
      <c r="B21" s="3" t="s">
        <v>418</v>
      </c>
      <c r="C21" s="3" t="s">
        <v>27</v>
      </c>
      <c r="D21" s="3">
        <f>КСО!F192</f>
        <v>0</v>
      </c>
      <c r="E21" s="136">
        <f>D21/D22</f>
        <v>0</v>
      </c>
    </row>
    <row r="22" spans="1:5" ht="63">
      <c r="A22" s="135"/>
      <c r="B22" s="3" t="s">
        <v>417</v>
      </c>
      <c r="C22" s="3" t="s">
        <v>28</v>
      </c>
      <c r="D22" s="4">
        <f>КСО!I21</f>
        <v>656722.4</v>
      </c>
      <c r="E22" s="136"/>
    </row>
    <row r="23" spans="1:5" ht="78.75">
      <c r="A23" s="135" t="s">
        <v>26</v>
      </c>
      <c r="B23" s="3" t="s">
        <v>419</v>
      </c>
      <c r="C23" s="3" t="s">
        <v>30</v>
      </c>
      <c r="D23" s="3">
        <f>КСО!F198</f>
        <v>99.1</v>
      </c>
      <c r="E23" s="136">
        <f>D23/D24</f>
        <v>8.6066135789434451E-5</v>
      </c>
    </row>
    <row r="24" spans="1:5" ht="63">
      <c r="A24" s="135"/>
      <c r="B24" s="3" t="s">
        <v>420</v>
      </c>
      <c r="C24" s="3" t="s">
        <v>42</v>
      </c>
      <c r="D24" s="4">
        <f>КСО!I20</f>
        <v>1151440.1000000001</v>
      </c>
      <c r="E24" s="136"/>
    </row>
    <row r="25" spans="1:5" ht="63">
      <c r="A25" s="135" t="s">
        <v>29</v>
      </c>
      <c r="B25" s="3" t="s">
        <v>421</v>
      </c>
      <c r="C25" s="3" t="s">
        <v>32</v>
      </c>
      <c r="D25" s="3">
        <f>КСО!F142</f>
        <v>4431.9000000000005</v>
      </c>
      <c r="E25" s="136">
        <f>D25/D26</f>
        <v>1.3803531940075374E-2</v>
      </c>
    </row>
    <row r="26" spans="1:5" ht="63">
      <c r="A26" s="139"/>
      <c r="B26" s="3" t="s">
        <v>422</v>
      </c>
      <c r="C26" s="3" t="s">
        <v>33</v>
      </c>
      <c r="D26" s="3">
        <f>КСО!F141</f>
        <v>321070</v>
      </c>
      <c r="E26" s="136"/>
    </row>
    <row r="27" spans="1:5" ht="63">
      <c r="A27" s="135" t="s">
        <v>31</v>
      </c>
      <c r="B27" s="3" t="s">
        <v>423</v>
      </c>
      <c r="C27" s="3" t="s">
        <v>35</v>
      </c>
      <c r="D27" s="3">
        <f>КСО!F145</f>
        <v>3949</v>
      </c>
      <c r="E27" s="136">
        <f>D27/D28</f>
        <v>0.89103996028791255</v>
      </c>
    </row>
    <row r="28" spans="1:5" ht="63">
      <c r="A28" s="135"/>
      <c r="B28" s="3" t="s">
        <v>424</v>
      </c>
      <c r="C28" s="3" t="s">
        <v>32</v>
      </c>
      <c r="D28" s="3">
        <f>КСО!F142</f>
        <v>4431.9000000000005</v>
      </c>
      <c r="E28" s="136"/>
    </row>
    <row r="29" spans="1:5" ht="78.75">
      <c r="A29" s="135" t="s">
        <v>34</v>
      </c>
      <c r="B29" s="3" t="s">
        <v>425</v>
      </c>
      <c r="C29" s="3" t="s">
        <v>37</v>
      </c>
      <c r="D29" s="3">
        <f>КСО!F183</f>
        <v>0</v>
      </c>
      <c r="E29" s="136">
        <f>D29/D30</f>
        <v>0</v>
      </c>
    </row>
    <row r="30" spans="1:5" ht="63">
      <c r="A30" s="135"/>
      <c r="B30" s="3" t="s">
        <v>426</v>
      </c>
      <c r="C30" s="3" t="s">
        <v>35</v>
      </c>
      <c r="D30" s="3">
        <f>КСО!F145</f>
        <v>3949</v>
      </c>
      <c r="E30" s="136"/>
    </row>
    <row r="31" spans="1:5" ht="78.75">
      <c r="A31" s="135" t="s">
        <v>36</v>
      </c>
      <c r="B31" s="3" t="s">
        <v>44</v>
      </c>
      <c r="C31" s="3" t="s">
        <v>39</v>
      </c>
      <c r="D31" s="3">
        <f>КСО!F30</f>
        <v>14</v>
      </c>
      <c r="E31" s="136">
        <f>D31/D32</f>
        <v>0.82352941176470584</v>
      </c>
    </row>
    <row r="32" spans="1:5" ht="31.5">
      <c r="A32" s="139"/>
      <c r="B32" s="3" t="s">
        <v>427</v>
      </c>
      <c r="C32" s="3" t="s">
        <v>40</v>
      </c>
      <c r="D32" s="3">
        <f>КСО!F29</f>
        <v>17</v>
      </c>
      <c r="E32" s="136"/>
    </row>
    <row r="33" spans="1:5" ht="94.5">
      <c r="A33" s="135" t="s">
        <v>38</v>
      </c>
      <c r="B33" s="3" t="s">
        <v>428</v>
      </c>
      <c r="C33" s="7" t="s">
        <v>20</v>
      </c>
      <c r="D33" s="3">
        <f>SUM(КСО!F161,КСО!F175,КСО!F178,КСО!F182,КСО!F183,КСО!F186,КСО!F215)</f>
        <v>59110.7</v>
      </c>
      <c r="E33" s="136">
        <f>D33/D34</f>
        <v>40.918385712307909</v>
      </c>
    </row>
    <row r="34" spans="1:5" ht="63">
      <c r="A34" s="135"/>
      <c r="B34" s="3" t="s">
        <v>429</v>
      </c>
      <c r="C34" s="3" t="s">
        <v>41</v>
      </c>
      <c r="D34" s="3">
        <f>КСО!F225</f>
        <v>1444.6</v>
      </c>
      <c r="E34" s="136"/>
    </row>
  </sheetData>
  <sheetProtection password="C6F8" sheet="1" objects="1" scenarios="1"/>
  <mergeCells count="32">
    <mergeCell ref="A2:E2"/>
    <mergeCell ref="A5:A6"/>
    <mergeCell ref="E5:E6"/>
    <mergeCell ref="A7:A8"/>
    <mergeCell ref="E7:E8"/>
    <mergeCell ref="A9:A10"/>
    <mergeCell ref="E9:E10"/>
    <mergeCell ref="A11:A12"/>
    <mergeCell ref="E11:E12"/>
    <mergeCell ref="A13:A14"/>
    <mergeCell ref="E13:E14"/>
    <mergeCell ref="E15:E16"/>
    <mergeCell ref="A17:A18"/>
    <mergeCell ref="E17:E18"/>
    <mergeCell ref="A19:A20"/>
    <mergeCell ref="E19:E20"/>
    <mergeCell ref="A33:A34"/>
    <mergeCell ref="E33:E34"/>
    <mergeCell ref="A1:E1"/>
    <mergeCell ref="A27:A28"/>
    <mergeCell ref="E27:E28"/>
    <mergeCell ref="A29:A30"/>
    <mergeCell ref="E29:E30"/>
    <mergeCell ref="A31:A32"/>
    <mergeCell ref="E31:E32"/>
    <mergeCell ref="A21:A22"/>
    <mergeCell ref="E21:E22"/>
    <mergeCell ref="A23:A24"/>
    <mergeCell ref="E23:E24"/>
    <mergeCell ref="A25:A26"/>
    <mergeCell ref="E25:E26"/>
    <mergeCell ref="A15:A16"/>
  </mergeCells>
  <pageMargins left="0.75" right="0.75" top="1" bottom="1" header="0.5" footer="0.5"/>
  <pageSetup paperSize="9" scale="56" orientation="landscape" r:id="rId1"/>
  <headerFooter alignWithMargins="0"/>
  <rowBreaks count="2" manualBreakCount="2">
    <brk id="14" max="4" man="1"/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КСО</vt:lpstr>
      <vt:lpstr>Коэффициенты</vt:lpstr>
      <vt:lpstr>Коэффициенты!Область_печати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Мусатов</dc:creator>
  <cp:lastModifiedBy>gdc</cp:lastModifiedBy>
  <cp:lastPrinted>2017-02-09T14:38:51Z</cp:lastPrinted>
  <dcterms:created xsi:type="dcterms:W3CDTF">2017-02-09T12:14:42Z</dcterms:created>
  <dcterms:modified xsi:type="dcterms:W3CDTF">2018-04-24T06:55:08Z</dcterms:modified>
</cp:coreProperties>
</file>